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__ ТС 2026\Приложения к Протоколу\"/>
    </mc:Choice>
  </mc:AlternateContent>
  <bookViews>
    <workbookView xWindow="0" yWindow="0" windowWidth="28800" windowHeight="12135" activeTab="1"/>
  </bookViews>
  <sheets>
    <sheet name="Расчет_подуш_c01.01.26_В1" sheetId="1" r:id="rId1"/>
    <sheet name="Расчет_подуш_c01.01.26_В2" sheetId="2" r:id="rId2"/>
  </sheets>
  <externalReferences>
    <externalReference r:id="rId3"/>
  </externalReferences>
  <definedNames>
    <definedName name="_xlnm._FilterDatabase" localSheetId="0" hidden="1">Расчет_подуш_c01.01.26_В1!$A$11:$U$11</definedName>
    <definedName name="_xlnm._FilterDatabase" localSheetId="1" hidden="1">Расчет_подуш_c01.01.26_В2!$A$11:$T$11</definedName>
    <definedName name="Database" localSheetId="0">#REF!</definedName>
    <definedName name="Database" localSheetId="1">#REF!</definedName>
    <definedName name="Database">#REF!</definedName>
    <definedName name="Kbcn" localSheetId="0">#REF!</definedName>
    <definedName name="Kbcn" localSheetId="1">#REF!</definedName>
    <definedName name="Kbcn">#REF!</definedName>
    <definedName name="res2_range" localSheetId="0">#REF!</definedName>
    <definedName name="res2_range" localSheetId="1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1">#REF!</definedName>
    <definedName name="_xlnm.Database">#REF!</definedName>
    <definedName name="_xlnm.Print_Titles" localSheetId="0">Расчет_подуш_c01.01.26_В1!$11:$11</definedName>
    <definedName name="_xlnm.Print_Titles" localSheetId="1">Расчет_подуш_c01.01.26_В2!$11:$11</definedName>
    <definedName name="_xlnm.Print_Area" localSheetId="0">Расчет_подуш_c01.01.26_В1!$A$1:$U$43</definedName>
    <definedName name="_xlnm.Print_Area" localSheetId="1">Расчет_подуш_c01.01.26_В2!$A$1:$T$38</definedName>
    <definedName name="соимость" localSheetId="0">#REF!</definedName>
    <definedName name="соимость" localSheetId="1">#REF!</definedName>
    <definedName name="соимость">#REF!</definedName>
    <definedName name="ттт" localSheetId="0">#REF!</definedName>
    <definedName name="ттт" localSheetId="1">#REF!</definedName>
    <definedName name="ттт">#REF!</definedName>
    <definedName name="ЭКО" localSheetId="0">#REF!</definedName>
    <definedName name="ЭКО" localSheetId="1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43" i="1" l="1"/>
  <c r="T43" i="1"/>
  <c r="S40" i="1"/>
  <c r="S43" i="1"/>
  <c r="R41" i="1"/>
  <c r="S39" i="1"/>
  <c r="S41" i="1" s="1"/>
  <c r="U37" i="1"/>
  <c r="U27" i="1"/>
</calcChain>
</file>

<file path=xl/sharedStrings.xml><?xml version="1.0" encoding="utf-8"?>
<sst xmlns="http://schemas.openxmlformats.org/spreadsheetml/2006/main" count="95" uniqueCount="51">
  <si>
    <t>Расчет подушевых нормативов с 01.01.2026г.</t>
  </si>
  <si>
    <t>№ п/п</t>
  </si>
  <si>
    <t>Наименование МО</t>
  </si>
  <si>
    <t>Размер среднего подушевого норматива финансирования в амбулаторных условиях для медицинских организаций, участвующих в реализации ТПОМС, в расчете на одно застрахованное лицо, в руб.</t>
  </si>
  <si>
    <r>
      <rPr>
        <b/>
        <sz val="13"/>
        <rFont val="Times New Roman"/>
        <family val="1"/>
        <charset val="204"/>
      </rPr>
      <t>Численность застрахованных лиц</t>
    </r>
    <r>
      <rPr>
        <sz val="13"/>
        <rFont val="Times New Roman"/>
        <family val="1"/>
        <charset val="204"/>
      </rPr>
      <t xml:space="preserve">, чел. прикрепленных к медицинской организации, всего на 01.01.2026г. 
</t>
    </r>
  </si>
  <si>
    <r>
      <rPr>
        <b/>
        <sz val="13"/>
        <rFont val="Times New Roman"/>
        <family val="1"/>
        <charset val="204"/>
      </rPr>
      <t xml:space="preserve"> Половозрастной коэффициент</t>
    </r>
    <r>
      <rPr>
        <sz val="13"/>
        <rFont val="Times New Roman"/>
        <family val="1"/>
        <charset val="204"/>
      </rPr>
      <t xml:space="preserve"> дифференциации подушевого норматива, рассчитанный для соответствующей медицинской организации</t>
    </r>
  </si>
  <si>
    <r>
      <rPr>
        <b/>
        <sz val="13"/>
        <rFont val="Times New Roman"/>
        <family val="1"/>
        <charset val="204"/>
      </rPr>
      <t>Коэффициент уровня</t>
    </r>
    <r>
      <rPr>
        <sz val="13"/>
        <rFont val="Times New Roman"/>
        <family val="1"/>
        <charset val="204"/>
      </rPr>
      <t xml:space="preserve"> 
расходов медицинских организаций, для i-той медицинской организации</t>
    </r>
  </si>
  <si>
    <r>
      <rPr>
        <b/>
        <sz val="13"/>
        <rFont val="Times New Roman"/>
        <family val="1"/>
        <charset val="204"/>
      </rPr>
      <t>Коэффициент дифференциации, учитывающий достижение целевых показателей уровня заработной платы</t>
    </r>
    <r>
      <rPr>
        <sz val="13"/>
        <rFont val="Times New Roman"/>
        <family val="1"/>
        <charset val="204"/>
      </rPr>
      <t xml:space="preserve"> медицинских работников, установленных "дорожными картами" развития здравоохранения в субъекте Российской Федерации (при наличии)  </t>
    </r>
  </si>
  <si>
    <r>
      <t xml:space="preserve">
</t>
    </r>
    <r>
      <rPr>
        <b/>
        <sz val="13"/>
        <rFont val="Times New Roman"/>
        <family val="1"/>
        <charset val="204"/>
      </rPr>
      <t>Коэффициент специфики</t>
    </r>
    <r>
      <rPr>
        <sz val="13"/>
        <rFont val="Times New Roman"/>
        <family val="1"/>
        <charset val="204"/>
      </rPr>
      <t xml:space="preserve"> оказания медицинской помощи, учитывающий наличие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 и расходов на их содержание и оплату труда персонала, для i-той медицинской организации;</t>
    </r>
  </si>
  <si>
    <r>
      <rPr>
        <b/>
        <sz val="14"/>
        <rFont val="Times New Roman"/>
        <family val="1"/>
        <charset val="204"/>
      </rPr>
      <t xml:space="preserve">Дифференцированный подушевой норматив 
</t>
    </r>
    <r>
      <rPr>
        <sz val="14"/>
        <rFont val="Times New Roman"/>
        <family val="1"/>
        <charset val="204"/>
      </rPr>
      <t xml:space="preserve">для i-той медицинской организации 
</t>
    </r>
  </si>
  <si>
    <r>
      <rPr>
        <b/>
        <sz val="14"/>
        <rFont val="Times New Roman"/>
        <family val="1"/>
        <charset val="204"/>
      </rPr>
      <t>Значение дифференцированного подушевого норматива</t>
    </r>
    <r>
      <rPr>
        <sz val="14"/>
        <rFont val="Times New Roman"/>
        <family val="1"/>
        <charset val="204"/>
      </rPr>
      <t xml:space="preserve"> финансирования амбулаторной медицинской помощи для i-той  медицинской организации 
</t>
    </r>
    <r>
      <rPr>
        <b/>
        <sz val="14"/>
        <rFont val="Times New Roman"/>
        <family val="1"/>
        <charset val="204"/>
      </rPr>
      <t>НА ГОД</t>
    </r>
    <r>
      <rPr>
        <sz val="14"/>
        <rFont val="Times New Roman"/>
        <family val="1"/>
        <charset val="204"/>
      </rPr>
      <t>, рублей</t>
    </r>
  </si>
  <si>
    <r>
      <t xml:space="preserve">Значение дифференцированного подушевого норматива финансирования амбулаторной медицинской помощи для i-той  медицинской организации 
</t>
    </r>
    <r>
      <rPr>
        <b/>
        <sz val="14"/>
        <rFont val="Times New Roman"/>
        <family val="1"/>
        <charset val="204"/>
      </rPr>
      <t>НА МЕСЯЦ</t>
    </r>
    <r>
      <rPr>
        <sz val="14"/>
        <rFont val="Times New Roman"/>
        <family val="1"/>
        <charset val="204"/>
      </rPr>
      <t>, рублей</t>
    </r>
  </si>
  <si>
    <r>
      <t xml:space="preserve">Расходы по подушевым нормативам, </t>
    </r>
    <r>
      <rPr>
        <b/>
        <sz val="15"/>
        <rFont val="Times New Roman"/>
        <family val="1"/>
        <charset val="204"/>
      </rPr>
      <t xml:space="preserve">в расчете на месяц
</t>
    </r>
  </si>
  <si>
    <r>
      <rPr>
        <b/>
        <u/>
        <sz val="18"/>
        <rFont val="Times New Roman"/>
        <family val="1"/>
        <charset val="204"/>
      </rPr>
      <t>в БС</t>
    </r>
    <r>
      <rPr>
        <b/>
        <sz val="18"/>
        <rFont val="Times New Roman"/>
        <family val="1"/>
        <charset val="204"/>
      </rPr>
      <t xml:space="preserve">
Расходы по подушевым нормативам, 
в расчете 
на 2026 год</t>
    </r>
  </si>
  <si>
    <t>ГБУЗ «Городская поликлиника»</t>
  </si>
  <si>
    <t>ГБУЗ «Городская детская поликлиника»</t>
  </si>
  <si>
    <t>ГБУЗ «Кузнецкая детская центральная районная больница»</t>
  </si>
  <si>
    <t>ГБУЗ «Кузнецкая ЦРБ»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</si>
  <si>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</si>
  <si>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</si>
  <si>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</si>
  <si>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</si>
  <si>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</si>
  <si>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</si>
  <si>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 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</si>
  <si>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</si>
  <si>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</si>
  <si>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</si>
  <si>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</si>
  <si>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</si>
  <si>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</si>
  <si>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центральная районная больница им. А.И. 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</si>
  <si>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</si>
  <si>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</si>
  <si>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</si>
  <si>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</si>
  <si>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«МСЧ 59 ФМБА»</t>
  </si>
  <si>
    <t>ФГБОУ ВО «Пензенский государственный университет»</t>
  </si>
  <si>
    <t>ЧУЗ «Клиническая больница «РЖД-Медицина» г. Пенза»</t>
  </si>
  <si>
    <t>ВСЕГО</t>
  </si>
  <si>
    <t xml:space="preserve">в расчете на 1 мес. </t>
  </si>
  <si>
    <t>ИТОГО по  городским МО</t>
  </si>
  <si>
    <t>Базовый (средний) подушевой норматив финансирования, в руб.
(с корректировкой)
(ПнБАЗ)</t>
  </si>
  <si>
    <t>Вариант 1</t>
  </si>
  <si>
    <t>Пересчитанный подушевой норматив по ФГБУЗ «МСЧ 59 ФМБА»</t>
  </si>
  <si>
    <t>Проверка</t>
  </si>
  <si>
    <t>в расчете на месяц</t>
  </si>
  <si>
    <t>в расчете на ГОД</t>
  </si>
  <si>
    <t>Вариант 2</t>
  </si>
  <si>
    <t>Приложение №2.4.1</t>
  </si>
  <si>
    <t>Приложение №2.4.2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</si>
</sst>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0.00000"/>
    <numFmt numFmtId="165" formatCode="_-* #,##0_р_._-;\-* #,##0_р_._-;_-* &quot;-&quot;_р_._-;_-@_-"/>
    <numFmt numFmtId="166" formatCode="#,##0.00000"/>
    <numFmt numFmtId="167" formatCode="0.0000"/>
    <numFmt numFmtId="168" formatCode="#,##0.000000"/>
    <numFmt numFmtId="169" formatCode="_-* #,##0.00_р_._-;\-* #,##0.00_р_._-;_-* &quot;-&quot;_р_._-;_-@_-"/>
    <numFmt numFmtId="170" formatCode="#,##0.00_ ;\-#,##0.00\ "/>
    <numFmt numFmtId="171" formatCode="#,##0.000"/>
    <numFmt numFmtId="172" formatCode="#,##0.000_ ;\-#,##0.000\ "/>
    <numFmt numFmtId="173" formatCode="_-* #,##0.00\ _р_._-;\-* #,##0.00\ _р_._-;_-* &quot;-&quot;??\ _р_._-;_-@_-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b/>
      <u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</font>
    <font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EBFFB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E1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E57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ABFFAB"/>
        <bgColor indexed="64"/>
      </patternFill>
    </fill>
    <fill>
      <patternFill patternType="solid">
        <fgColor rgb="FFFFC1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5" fillId="0" borderId="0"/>
    <xf numFmtId="0" fontId="1" fillId="0" borderId="0"/>
  </cellStyleXfs>
  <cellXfs count="117">
    <xf numFmtId="0" fontId="0" fillId="0" borderId="0" xfId="0"/>
    <xf numFmtId="0" fontId="2" fillId="0" borderId="0" xfId="1" applyFont="1"/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center"/>
    </xf>
    <xf numFmtId="0" fontId="5" fillId="0" borderId="0" xfId="2" applyFont="1" applyAlignment="1">
      <alignment vertical="center"/>
    </xf>
    <xf numFmtId="0" fontId="2" fillId="0" borderId="0" xfId="2" applyFont="1"/>
    <xf numFmtId="0" fontId="2" fillId="0" borderId="0" xfId="1" applyFont="1" applyAlignment="1">
      <alignment horizontal="center"/>
    </xf>
    <xf numFmtId="0" fontId="7" fillId="0" borderId="0" xfId="2" applyFont="1"/>
    <xf numFmtId="0" fontId="2" fillId="0" borderId="0" xfId="2" applyFont="1" applyAlignment="1">
      <alignment horizontal="center"/>
    </xf>
    <xf numFmtId="0" fontId="6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0" borderId="1" xfId="3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vertical="center" wrapText="1"/>
    </xf>
    <xf numFmtId="165" fontId="7" fillId="3" borderId="1" xfId="2" applyNumberFormat="1" applyFont="1" applyFill="1" applyBorder="1" applyAlignment="1">
      <alignment horizontal="center" vertical="center"/>
    </xf>
    <xf numFmtId="166" fontId="16" fillId="0" borderId="1" xfId="2" applyNumberFormat="1" applyFont="1" applyFill="1" applyBorder="1" applyAlignment="1">
      <alignment horizontal="center" vertical="center"/>
    </xf>
    <xf numFmtId="166" fontId="7" fillId="0" borderId="1" xfId="4" applyNumberFormat="1" applyFont="1" applyFill="1" applyBorder="1" applyAlignment="1">
      <alignment horizontal="center" vertical="center" wrapText="1"/>
    </xf>
    <xf numFmtId="167" fontId="7" fillId="0" borderId="4" xfId="4" applyNumberFormat="1" applyFont="1" applyFill="1" applyBorder="1" applyAlignment="1">
      <alignment horizontal="center" vertical="center" wrapText="1"/>
    </xf>
    <xf numFmtId="4" fontId="7" fillId="0" borderId="1" xfId="2" applyNumberFormat="1" applyFont="1" applyBorder="1" applyAlignment="1">
      <alignment horizontal="center"/>
    </xf>
    <xf numFmtId="168" fontId="7" fillId="0" borderId="1" xfId="2" applyNumberFormat="1" applyFont="1" applyBorder="1" applyAlignment="1">
      <alignment horizontal="center"/>
    </xf>
    <xf numFmtId="4" fontId="8" fillId="6" borderId="1" xfId="2" applyNumberFormat="1" applyFont="1" applyFill="1" applyBorder="1" applyAlignment="1">
      <alignment horizontal="center"/>
    </xf>
    <xf numFmtId="169" fontId="7" fillId="0" borderId="1" xfId="4" applyNumberFormat="1" applyFont="1" applyFill="1" applyBorder="1" applyAlignment="1">
      <alignment horizontal="center" vertical="center" wrapText="1"/>
    </xf>
    <xf numFmtId="169" fontId="7" fillId="7" borderId="1" xfId="4" applyNumberFormat="1" applyFont="1" applyFill="1" applyBorder="1" applyAlignment="1">
      <alignment horizontal="center" vertical="center" wrapText="1"/>
    </xf>
    <xf numFmtId="4" fontId="7" fillId="0" borderId="1" xfId="4" applyNumberFormat="1" applyFont="1" applyFill="1" applyBorder="1" applyAlignment="1">
      <alignment horizontal="center" vertical="center" wrapText="1"/>
    </xf>
    <xf numFmtId="164" fontId="7" fillId="0" borderId="1" xfId="4" applyNumberFormat="1" applyFont="1" applyFill="1" applyBorder="1" applyAlignment="1">
      <alignment horizontal="center" vertical="center" wrapText="1"/>
    </xf>
    <xf numFmtId="167" fontId="7" fillId="0" borderId="1" xfId="4" applyNumberFormat="1" applyFont="1" applyFill="1" applyBorder="1" applyAlignment="1">
      <alignment horizontal="center" vertical="center" wrapText="1"/>
    </xf>
    <xf numFmtId="171" fontId="7" fillId="0" borderId="5" xfId="2" applyNumberFormat="1" applyFont="1" applyFill="1" applyBorder="1" applyAlignment="1">
      <alignment horizontal="center"/>
    </xf>
    <xf numFmtId="4" fontId="7" fillId="0" borderId="5" xfId="2" applyNumberFormat="1" applyFont="1" applyFill="1" applyBorder="1" applyAlignment="1">
      <alignment horizontal="center"/>
    </xf>
    <xf numFmtId="0" fontId="9" fillId="7" borderId="1" xfId="2" applyFont="1" applyFill="1" applyBorder="1" applyAlignment="1">
      <alignment horizontal="center" vertical="center" wrapText="1"/>
    </xf>
    <xf numFmtId="0" fontId="17" fillId="9" borderId="1" xfId="2" applyFont="1" applyFill="1" applyBorder="1" applyAlignment="1">
      <alignment horizontal="left" wrapText="1"/>
    </xf>
    <xf numFmtId="4" fontId="8" fillId="9" borderId="1" xfId="2" applyNumberFormat="1" applyFont="1" applyFill="1" applyBorder="1" applyAlignment="1">
      <alignment horizontal="left" wrapText="1"/>
    </xf>
    <xf numFmtId="0" fontId="8" fillId="9" borderId="1" xfId="2" applyFont="1" applyFill="1" applyBorder="1" applyAlignment="1">
      <alignment horizontal="center" wrapText="1"/>
    </xf>
    <xf numFmtId="165" fontId="8" fillId="9" borderId="1" xfId="2" applyNumberFormat="1" applyFont="1" applyFill="1" applyBorder="1"/>
    <xf numFmtId="0" fontId="18" fillId="9" borderId="1" xfId="2" applyFont="1" applyFill="1" applyBorder="1" applyAlignment="1">
      <alignment horizontal="center" wrapText="1"/>
    </xf>
    <xf numFmtId="4" fontId="8" fillId="9" borderId="1" xfId="2" applyNumberFormat="1" applyFont="1" applyFill="1" applyBorder="1"/>
    <xf numFmtId="4" fontId="8" fillId="9" borderId="1" xfId="2" applyNumberFormat="1" applyFont="1" applyFill="1" applyBorder="1" applyAlignment="1">
      <alignment horizontal="center" wrapText="1"/>
    </xf>
    <xf numFmtId="4" fontId="8" fillId="9" borderId="1" xfId="2" applyNumberFormat="1" applyFont="1" applyFill="1" applyBorder="1" applyAlignment="1">
      <alignment horizontal="center"/>
    </xf>
    <xf numFmtId="168" fontId="8" fillId="9" borderId="1" xfId="2" applyNumberFormat="1" applyFont="1" applyFill="1" applyBorder="1" applyAlignment="1">
      <alignment horizontal="center"/>
    </xf>
    <xf numFmtId="169" fontId="8" fillId="9" borderId="1" xfId="2" applyNumberFormat="1" applyFont="1" applyFill="1" applyBorder="1" applyAlignment="1">
      <alignment horizontal="center" wrapText="1"/>
    </xf>
    <xf numFmtId="169" fontId="8" fillId="0" borderId="0" xfId="2" applyNumberFormat="1" applyFont="1" applyFill="1" applyBorder="1" applyAlignment="1">
      <alignment horizontal="center" wrapText="1"/>
    </xf>
    <xf numFmtId="0" fontId="7" fillId="0" borderId="0" xfId="1" applyFont="1" applyAlignment="1">
      <alignment horizontal="right"/>
    </xf>
    <xf numFmtId="0" fontId="7" fillId="0" borderId="0" xfId="1" applyFont="1"/>
    <xf numFmtId="0" fontId="7" fillId="0" borderId="0" xfId="1" applyFont="1" applyAlignment="1">
      <alignment horizontal="center"/>
    </xf>
    <xf numFmtId="0" fontId="7" fillId="0" borderId="0" xfId="2" applyFont="1" applyAlignment="1">
      <alignment horizontal="right"/>
    </xf>
    <xf numFmtId="43" fontId="7" fillId="0" borderId="0" xfId="2" applyNumberFormat="1" applyFont="1"/>
    <xf numFmtId="165" fontId="7" fillId="0" borderId="0" xfId="2" applyNumberFormat="1" applyFont="1"/>
    <xf numFmtId="43" fontId="14" fillId="0" borderId="0" xfId="2" applyNumberFormat="1" applyFont="1"/>
    <xf numFmtId="0" fontId="7" fillId="0" borderId="0" xfId="1" applyFont="1" applyAlignment="1">
      <alignment wrapText="1"/>
    </xf>
    <xf numFmtId="172" fontId="7" fillId="0" borderId="0" xfId="2" applyNumberFormat="1" applyFont="1"/>
    <xf numFmtId="165" fontId="7" fillId="8" borderId="0" xfId="2" applyNumberFormat="1" applyFont="1" applyFill="1"/>
    <xf numFmtId="43" fontId="7" fillId="8" borderId="0" xfId="2" applyNumberFormat="1" applyFont="1" applyFill="1"/>
    <xf numFmtId="0" fontId="0" fillId="8" borderId="0" xfId="0" applyFill="1"/>
    <xf numFmtId="0" fontId="8" fillId="8" borderId="0" xfId="2" applyFont="1" applyFill="1"/>
    <xf numFmtId="173" fontId="8" fillId="8" borderId="0" xfId="2" applyNumberFormat="1" applyFont="1" applyFill="1"/>
    <xf numFmtId="165" fontId="8" fillId="0" borderId="0" xfId="2" applyNumberFormat="1" applyFont="1"/>
    <xf numFmtId="0" fontId="8" fillId="8" borderId="10" xfId="2" applyFont="1" applyFill="1" applyBorder="1" applyAlignment="1">
      <alignment horizontal="center"/>
    </xf>
    <xf numFmtId="169" fontId="8" fillId="0" borderId="0" xfId="2" applyNumberFormat="1" applyFont="1"/>
    <xf numFmtId="43" fontId="2" fillId="0" borderId="0" xfId="2" applyNumberFormat="1" applyFont="1"/>
    <xf numFmtId="4" fontId="8" fillId="0" borderId="1" xfId="4" applyNumberFormat="1" applyFont="1" applyFill="1" applyBorder="1" applyAlignment="1">
      <alignment horizontal="center" vertical="center" wrapText="1"/>
    </xf>
    <xf numFmtId="164" fontId="8" fillId="0" borderId="1" xfId="4" applyNumberFormat="1" applyFont="1" applyFill="1" applyBorder="1" applyAlignment="1">
      <alignment horizontal="center" vertical="center" wrapText="1"/>
    </xf>
    <xf numFmtId="165" fontId="7" fillId="0" borderId="1" xfId="2" applyNumberFormat="1" applyFont="1" applyFill="1" applyBorder="1" applyAlignment="1">
      <alignment horizontal="center" vertical="center"/>
    </xf>
    <xf numFmtId="0" fontId="0" fillId="0" borderId="0" xfId="0" applyFill="1"/>
    <xf numFmtId="0" fontId="7" fillId="0" borderId="1" xfId="1" applyFont="1" applyFill="1" applyBorder="1" applyAlignment="1">
      <alignment vertical="center" wrapText="1"/>
    </xf>
    <xf numFmtId="166" fontId="7" fillId="0" borderId="5" xfId="2" applyNumberFormat="1" applyFont="1" applyFill="1" applyBorder="1" applyAlignment="1">
      <alignment horizontal="center"/>
    </xf>
    <xf numFmtId="4" fontId="8" fillId="0" borderId="0" xfId="2" applyNumberFormat="1" applyFont="1" applyFill="1" applyBorder="1"/>
    <xf numFmtId="4" fontId="8" fillId="0" borderId="0" xfId="2" applyNumberFormat="1" applyFont="1" applyFill="1" applyBorder="1" applyAlignment="1">
      <alignment horizontal="center" wrapText="1"/>
    </xf>
    <xf numFmtId="4" fontId="8" fillId="0" borderId="0" xfId="2" applyNumberFormat="1" applyFont="1" applyFill="1" applyBorder="1" applyAlignment="1">
      <alignment horizontal="center"/>
    </xf>
    <xf numFmtId="168" fontId="8" fillId="0" borderId="0" xfId="2" applyNumberFormat="1" applyFont="1" applyFill="1" applyBorder="1" applyAlignment="1">
      <alignment horizontal="center"/>
    </xf>
    <xf numFmtId="0" fontId="8" fillId="8" borderId="0" xfId="2" applyFont="1" applyFill="1" applyAlignment="1">
      <alignment horizontal="right" wrapText="1"/>
    </xf>
    <xf numFmtId="170" fontId="8" fillId="8" borderId="0" xfId="2" applyNumberFormat="1" applyFont="1" applyFill="1" applyAlignment="1">
      <alignment horizontal="center"/>
    </xf>
    <xf numFmtId="165" fontId="7" fillId="10" borderId="1" xfId="2" applyNumberFormat="1" applyFont="1" applyFill="1" applyBorder="1" applyAlignment="1">
      <alignment horizontal="center" vertical="center"/>
    </xf>
    <xf numFmtId="4" fontId="8" fillId="11" borderId="1" xfId="2" applyNumberFormat="1" applyFont="1" applyFill="1" applyBorder="1" applyAlignment="1">
      <alignment horizontal="center"/>
    </xf>
    <xf numFmtId="0" fontId="20" fillId="0" borderId="0" xfId="1" applyFont="1" applyFill="1" applyBorder="1" applyAlignment="1">
      <alignment horizontal="right" vertical="center"/>
    </xf>
    <xf numFmtId="0" fontId="21" fillId="0" borderId="0" xfId="2" applyFont="1" applyAlignment="1">
      <alignment horizontal="right"/>
    </xf>
    <xf numFmtId="4" fontId="19" fillId="0" borderId="11" xfId="2" applyNumberFormat="1" applyFont="1" applyFill="1" applyBorder="1" applyAlignment="1">
      <alignment horizontal="center"/>
    </xf>
    <xf numFmtId="0" fontId="11" fillId="4" borderId="2" xfId="2" applyFont="1" applyFill="1" applyBorder="1" applyAlignment="1">
      <alignment horizontal="center" vertical="center" wrapText="1"/>
    </xf>
    <xf numFmtId="0" fontId="11" fillId="4" borderId="6" xfId="2" applyFont="1" applyFill="1" applyBorder="1" applyAlignment="1">
      <alignment horizontal="center" vertical="center" wrapText="1"/>
    </xf>
    <xf numFmtId="0" fontId="11" fillId="4" borderId="9" xfId="2" applyFont="1" applyFill="1" applyBorder="1" applyAlignment="1">
      <alignment horizontal="center" vertical="center" wrapText="1"/>
    </xf>
    <xf numFmtId="0" fontId="4" fillId="7" borderId="2" xfId="2" applyFont="1" applyFill="1" applyBorder="1" applyAlignment="1">
      <alignment horizontal="center" vertical="center" wrapText="1"/>
    </xf>
    <xf numFmtId="0" fontId="4" fillId="7" borderId="6" xfId="2" applyFont="1" applyFill="1" applyBorder="1" applyAlignment="1">
      <alignment horizontal="center" vertical="center" wrapText="1"/>
    </xf>
    <xf numFmtId="0" fontId="4" fillId="7" borderId="9" xfId="2" applyFont="1" applyFill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0" fontId="7" fillId="0" borderId="6" xfId="2" applyFont="1" applyBorder="1" applyAlignment="1">
      <alignment horizontal="center" vertical="center" wrapText="1"/>
    </xf>
    <xf numFmtId="0" fontId="7" fillId="0" borderId="9" xfId="2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top" wrapText="1"/>
    </xf>
    <xf numFmtId="0" fontId="7" fillId="0" borderId="6" xfId="2" applyFont="1" applyBorder="1" applyAlignment="1">
      <alignment horizontal="center" vertical="top" wrapText="1"/>
    </xf>
    <xf numFmtId="0" fontId="7" fillId="0" borderId="9" xfId="2" applyFont="1" applyBorder="1" applyAlignment="1">
      <alignment horizontal="center" vertical="top" wrapText="1"/>
    </xf>
    <xf numFmtId="0" fontId="8" fillId="0" borderId="2" xfId="2" applyFont="1" applyBorder="1" applyAlignment="1">
      <alignment horizontal="center" vertical="center" wrapText="1"/>
    </xf>
    <xf numFmtId="0" fontId="7" fillId="6" borderId="2" xfId="2" applyFont="1" applyFill="1" applyBorder="1" applyAlignment="1">
      <alignment horizontal="center" vertical="center" wrapText="1"/>
    </xf>
    <xf numFmtId="0" fontId="7" fillId="6" borderId="6" xfId="2" applyFont="1" applyFill="1" applyBorder="1" applyAlignment="1">
      <alignment horizontal="center" vertical="center" wrapText="1"/>
    </xf>
    <xf numFmtId="0" fontId="7" fillId="6" borderId="9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 wrapText="1"/>
    </xf>
    <xf numFmtId="0" fontId="7" fillId="0" borderId="9" xfId="2" applyFont="1" applyFill="1" applyBorder="1" applyAlignment="1">
      <alignment horizontal="center" vertical="center" wrapText="1"/>
    </xf>
    <xf numFmtId="0" fontId="9" fillId="4" borderId="2" xfId="1" applyFont="1" applyFill="1" applyBorder="1" applyAlignment="1">
      <alignment horizontal="center" vertical="center" wrapText="1"/>
    </xf>
    <xf numFmtId="0" fontId="9" fillId="4" borderId="6" xfId="1" applyFont="1" applyFill="1" applyBorder="1" applyAlignment="1">
      <alignment horizontal="center" vertical="center" wrapText="1"/>
    </xf>
    <xf numFmtId="0" fontId="9" fillId="4" borderId="9" xfId="1" applyFont="1" applyFill="1" applyBorder="1" applyAlignment="1">
      <alignment horizontal="center" vertical="center" wrapText="1"/>
    </xf>
    <xf numFmtId="0" fontId="9" fillId="5" borderId="2" xfId="1" applyFont="1" applyFill="1" applyBorder="1" applyAlignment="1">
      <alignment horizontal="center" vertical="center" wrapText="1"/>
    </xf>
    <xf numFmtId="0" fontId="7" fillId="5" borderId="6" xfId="1" applyFont="1" applyFill="1" applyBorder="1" applyAlignment="1">
      <alignment horizontal="center" vertical="center" wrapText="1"/>
    </xf>
    <xf numFmtId="0" fontId="7" fillId="5" borderId="9" xfId="1" applyFont="1" applyFill="1" applyBorder="1" applyAlignment="1">
      <alignment horizontal="center" vertical="center" wrapText="1"/>
    </xf>
    <xf numFmtId="0" fontId="9" fillId="4" borderId="2" xfId="2" applyFont="1" applyFill="1" applyBorder="1" applyAlignment="1">
      <alignment horizontal="center" vertical="top" wrapText="1"/>
    </xf>
    <xf numFmtId="0" fontId="7" fillId="4" borderId="6" xfId="2" applyFont="1" applyFill="1" applyBorder="1" applyAlignment="1">
      <alignment horizontal="center" vertical="top" wrapText="1"/>
    </xf>
    <xf numFmtId="0" fontId="7" fillId="4" borderId="9" xfId="2" applyFont="1" applyFill="1" applyBorder="1" applyAlignment="1">
      <alignment horizontal="center" vertical="top" wrapText="1"/>
    </xf>
    <xf numFmtId="0" fontId="7" fillId="0" borderId="1" xfId="2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top" wrapText="1"/>
    </xf>
    <xf numFmtId="0" fontId="7" fillId="0" borderId="6" xfId="1" applyFont="1" applyBorder="1" applyAlignment="1">
      <alignment horizontal="center" vertical="top" wrapText="1"/>
    </xf>
    <xf numFmtId="0" fontId="7" fillId="0" borderId="9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9" fillId="3" borderId="3" xfId="2" applyFont="1" applyFill="1" applyBorder="1" applyAlignment="1">
      <alignment horizontal="center" vertical="center" wrapText="1"/>
    </xf>
    <xf numFmtId="0" fontId="9" fillId="3" borderId="7" xfId="2" applyFont="1" applyFill="1" applyBorder="1" applyAlignment="1">
      <alignment horizontal="center" vertical="center" wrapText="1"/>
    </xf>
    <xf numFmtId="0" fontId="9" fillId="3" borderId="8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_Объемы по поликлинике и стоматологии по факту 1-го пол. 2005 г." xfId="1"/>
    <cellStyle name="Обычный_Список  ЛПУ" xfId="4"/>
    <cellStyle name="Обычный_форма4(нов.)" xfId="3"/>
  </cellStyles>
  <dxfs count="0"/>
  <tableStyles count="0" defaultTableStyle="TableStyleMedium2" defaultPivotStyle="PivotStyleLight16"/>
  <colors>
    <mruColors>
      <color rgb="FFFFC1FF"/>
      <color rgb="FFABFFAB"/>
      <color rgb="FFD5FFD5"/>
      <color rgb="FFFFE57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272143</xdr:colOff>
      <xdr:row>9</xdr:row>
      <xdr:rowOff>1680935</xdr:rowOff>
    </xdr:from>
    <xdr:to>
      <xdr:col>7</xdr:col>
      <xdr:colOff>1442358</xdr:colOff>
      <xdr:row>9</xdr:row>
      <xdr:rowOff>2041072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/>
            <xdr:cNvSpPr txBox="1"/>
          </xdr:nvSpPr>
          <xdr:spPr>
            <a:xfrm>
              <a:off x="9454243" y="3747860"/>
              <a:ext cx="1170215" cy="36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6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6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6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ПВ</m:t>
                      </m:r>
                    </m:sub>
                    <m:sup>
                      <m:r>
                        <a:rPr lang="en-US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600" i="0"/>
                <a:t>)</a:t>
              </a:r>
              <a:r>
                <a:rPr lang="ru-RU" sz="1600" i="1"/>
                <a:t> </a:t>
              </a:r>
              <a:endParaRPr lang="ru-RU" sz="16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454243" y="3747860"/>
              <a:ext cx="1170215" cy="36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(КД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ПВ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600" i="0"/>
                <a:t>)</a:t>
              </a:r>
              <a:r>
                <a:rPr lang="ru-RU" sz="1600" i="1"/>
                <a:t> </a:t>
              </a:r>
              <a:endParaRPr lang="ru-RU" sz="1600" i="0"/>
            </a:p>
          </xdr:txBody>
        </xdr:sp>
      </mc:Fallback>
    </mc:AlternateContent>
    <xdr:clientData/>
  </xdr:twoCellAnchor>
  <xdr:twoCellAnchor>
    <xdr:from>
      <xdr:col>2</xdr:col>
      <xdr:colOff>112031</xdr:colOff>
      <xdr:row>9</xdr:row>
      <xdr:rowOff>1739447</xdr:rowOff>
    </xdr:from>
    <xdr:to>
      <xdr:col>2</xdr:col>
      <xdr:colOff>1268638</xdr:colOff>
      <xdr:row>9</xdr:row>
      <xdr:rowOff>2281331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5236481" y="3806372"/>
              <a:ext cx="1156607" cy="36090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4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ФО</m:t>
                      </m:r>
                    </m:e>
                    <m:sub>
                      <m:r>
                        <a:rPr lang="ru-RU" sz="14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СР</m:t>
                      </m:r>
                    </m:sub>
                    <m:sup>
                      <m:r>
                        <a:rPr lang="ru-RU" sz="14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АМБ</m:t>
                      </m:r>
                    </m:sup>
                  </m:sSubSup>
                </m:oMath>
              </a14:m>
              <a:r>
                <a:rPr lang="ru-RU" sz="1400" i="0"/>
                <a:t>)</a:t>
              </a:r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5236481" y="3806372"/>
              <a:ext cx="1156607" cy="36090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ФО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СР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АМБ</a:t>
              </a:r>
              <a:r>
                <a:rPr lang="ru-RU" sz="1400" i="0"/>
                <a:t>)</a:t>
              </a:r>
            </a:p>
          </xdr:txBody>
        </xdr:sp>
      </mc:Fallback>
    </mc:AlternateContent>
    <xdr:clientData/>
  </xdr:twoCellAnchor>
  <xdr:twoCellAnchor>
    <xdr:from>
      <xdr:col>18</xdr:col>
      <xdr:colOff>13608</xdr:colOff>
      <xdr:row>9</xdr:row>
      <xdr:rowOff>1696357</xdr:rowOff>
    </xdr:from>
    <xdr:to>
      <xdr:col>18</xdr:col>
      <xdr:colOff>1508125</xdr:colOff>
      <xdr:row>9</xdr:row>
      <xdr:rowOff>2105932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/>
            <xdr:cNvSpPr txBox="1"/>
          </xdr:nvSpPr>
          <xdr:spPr>
            <a:xfrm>
              <a:off x="20539983" y="3763282"/>
              <a:ext cx="1465942" cy="40957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ДПн</m:t>
                      </m:r>
                    </m:e>
                    <m:sup>
                      <m:r>
                        <a:rPr lang="en-US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300" i="0"/>
                <a:t>=</a:t>
              </a:r>
              <a14:m>
                <m:oMath xmlns:m="http://schemas.openxmlformats.org/officeDocument/2006/math">
                  <m:sSup>
                    <m:sSup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ДПн</m:t>
                      </m:r>
                    </m:e>
                    <m:sup>
                      <m:r>
                        <a:rPr lang="en-US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300" i="1"/>
                <a:t> </a:t>
              </a:r>
              <a:r>
                <a:rPr lang="ru-RU" sz="1300" i="0"/>
                <a:t>/12</a:t>
              </a:r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20539983" y="3763282"/>
              <a:ext cx="1465942" cy="40957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ДПн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en-US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300" i="0"/>
                <a:t>=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ДПн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en-US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300" i="1"/>
                <a:t> </a:t>
              </a:r>
              <a:r>
                <a:rPr lang="ru-RU" sz="1300" i="0"/>
                <a:t>/12</a:t>
              </a:r>
            </a:p>
          </xdr:txBody>
        </xdr:sp>
      </mc:Fallback>
    </mc:AlternateContent>
    <xdr:clientData/>
  </xdr:twoCellAnchor>
  <xdr:twoCellAnchor>
    <xdr:from>
      <xdr:col>5</xdr:col>
      <xdr:colOff>108857</xdr:colOff>
      <xdr:row>9</xdr:row>
      <xdr:rowOff>1673678</xdr:rowOff>
    </xdr:from>
    <xdr:to>
      <xdr:col>5</xdr:col>
      <xdr:colOff>1115786</xdr:colOff>
      <xdr:row>9</xdr:row>
      <xdr:rowOff>2074636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6" name="TextBox 15"/>
            <xdr:cNvSpPr txBox="1"/>
          </xdr:nvSpPr>
          <xdr:spPr>
            <a:xfrm>
              <a:off x="7966982" y="3740603"/>
              <a:ext cx="1006929" cy="40095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7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m:rPr>
                            <m:nor/>
                          </m:rPr>
                          <a:rPr lang="ru-RU" sz="1700" b="0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(</m:t>
                        </m:r>
                        <m:r>
                          <a:rPr lang="ru-RU" sz="17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Ч</m:t>
                        </m:r>
                      </m:e>
                      <m:sub>
                        <m:r>
                          <a:rPr lang="ru-RU" sz="17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З</m:t>
                        </m:r>
                      </m:sub>
                      <m:sup>
                        <m:r>
                          <a:rPr lang="en-US" sz="17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𝑖</m:t>
                        </m:r>
                      </m:sup>
                    </m:sSubSup>
                    <m:r>
                      <a:rPr lang="en-US" sz="1700" b="1" i="1">
                        <a:solidFill>
                          <a:schemeClr val="tx1"/>
                        </a:solidFill>
                        <a:effectLst/>
                        <a:latin typeface="Cambria Math"/>
                        <a:ea typeface="+mn-ea"/>
                        <a:cs typeface="+mn-cs"/>
                      </a:rPr>
                      <m:t>)</m:t>
                    </m:r>
                  </m:oMath>
                </m:oMathPara>
              </a14:m>
              <a:endParaRPr lang="ru-RU" sz="1700" i="0"/>
            </a:p>
          </xdr:txBody>
        </xdr:sp>
      </mc:Choice>
      <mc:Fallback xmlns="">
        <xdr:sp macro="" textlink="">
          <xdr:nvSpPr>
            <xdr:cNvPr id="16" name="TextBox 15"/>
            <xdr:cNvSpPr txBox="1"/>
          </xdr:nvSpPr>
          <xdr:spPr>
            <a:xfrm>
              <a:off x="7966982" y="3740603"/>
              <a:ext cx="1006929" cy="40095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7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7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"(</a:t>
              </a:r>
              <a:r>
                <a:rPr lang="ru-RU" sz="17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" Ч</a:t>
              </a:r>
              <a:r>
                <a:rPr lang="ru-RU" sz="17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7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З</a:t>
              </a:r>
              <a:r>
                <a:rPr lang="ru-RU" sz="17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7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en-US" sz="17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)</a:t>
              </a:r>
              <a:endParaRPr lang="ru-RU" sz="1700" i="0"/>
            </a:p>
          </xdr:txBody>
        </xdr:sp>
      </mc:Fallback>
    </mc:AlternateContent>
    <xdr:clientData/>
  </xdr:twoCellAnchor>
  <xdr:twoCellAnchor>
    <xdr:from>
      <xdr:col>8</xdr:col>
      <xdr:colOff>163286</xdr:colOff>
      <xdr:row>9</xdr:row>
      <xdr:rowOff>1660071</xdr:rowOff>
    </xdr:from>
    <xdr:to>
      <xdr:col>8</xdr:col>
      <xdr:colOff>979715</xdr:colOff>
      <xdr:row>9</xdr:row>
      <xdr:rowOff>2020208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7" name="TextBox 16"/>
            <xdr:cNvSpPr txBox="1"/>
          </xdr:nvSpPr>
          <xdr:spPr>
            <a:xfrm>
              <a:off x="10955111" y="3726996"/>
              <a:ext cx="816429" cy="36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КД</m:t>
                      </m:r>
                    </m:e>
                    <m:sub>
                      <m: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УР</m:t>
                      </m:r>
                    </m:sub>
                    <m:sup>
                      <m:r>
                        <a:rPr lang="en-US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600" i="0"/>
                <a:t>)</a:t>
              </a:r>
              <a:r>
                <a:rPr lang="ru-RU" sz="1600" i="1"/>
                <a:t> </a:t>
              </a:r>
              <a:endParaRPr lang="ru-RU" sz="1600" i="0"/>
            </a:p>
          </xdr:txBody>
        </xdr:sp>
      </mc:Choice>
      <mc:Fallback xmlns="">
        <xdr:sp macro="" textlink="">
          <xdr:nvSpPr>
            <xdr:cNvPr id="17" name="TextBox 16"/>
            <xdr:cNvSpPr txBox="1"/>
          </xdr:nvSpPr>
          <xdr:spPr>
            <a:xfrm>
              <a:off x="10955111" y="3726996"/>
              <a:ext cx="816429" cy="36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КД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УР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600" i="0"/>
                <a:t>)</a:t>
              </a:r>
              <a:r>
                <a:rPr lang="ru-RU" sz="1600" i="1"/>
                <a:t> </a:t>
              </a:r>
              <a:endParaRPr lang="ru-RU" sz="1600" i="0"/>
            </a:p>
          </xdr:txBody>
        </xdr:sp>
      </mc:Fallback>
    </mc:AlternateContent>
    <xdr:clientData/>
  </xdr:twoCellAnchor>
  <xdr:twoCellAnchor>
    <xdr:from>
      <xdr:col>9</xdr:col>
      <xdr:colOff>258535</xdr:colOff>
      <xdr:row>9</xdr:row>
      <xdr:rowOff>1741714</xdr:rowOff>
    </xdr:from>
    <xdr:to>
      <xdr:col>9</xdr:col>
      <xdr:colOff>1428750</xdr:colOff>
      <xdr:row>9</xdr:row>
      <xdr:rowOff>2101851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8" name="TextBox 17"/>
            <xdr:cNvSpPr txBox="1"/>
          </xdr:nvSpPr>
          <xdr:spPr>
            <a:xfrm>
              <a:off x="12212410" y="3808639"/>
              <a:ext cx="1170215" cy="36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6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6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6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ЗП</m:t>
                      </m:r>
                    </m:sub>
                    <m:sup>
                      <m:r>
                        <m:rPr>
                          <m:sty m:val="p"/>
                        </m:rPr>
                        <a:rPr lang="en-US" sz="1600" b="0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i</m:t>
                      </m:r>
                    </m:sup>
                  </m:sSubSup>
                </m:oMath>
              </a14:m>
              <a:r>
                <a:rPr lang="ru-RU" sz="1600" i="0"/>
                <a:t>)</a:t>
              </a:r>
            </a:p>
          </xdr:txBody>
        </xdr:sp>
      </mc:Choice>
      <mc:Fallback xmlns="">
        <xdr:sp macro="" textlink="">
          <xdr:nvSpPr>
            <xdr:cNvPr id="18" name="TextBox 17"/>
            <xdr:cNvSpPr txBox="1"/>
          </xdr:nvSpPr>
          <xdr:spPr>
            <a:xfrm>
              <a:off x="12212410" y="3808639"/>
              <a:ext cx="1170215" cy="36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(КД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ЗП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i</a:t>
              </a:r>
              <a:r>
                <a:rPr lang="ru-RU" sz="1600" i="0"/>
                <a:t>)</a:t>
              </a:r>
            </a:p>
          </xdr:txBody>
        </xdr:sp>
      </mc:Fallback>
    </mc:AlternateContent>
    <xdr:clientData/>
  </xdr:twoCellAnchor>
  <xdr:twoCellAnchor>
    <xdr:from>
      <xdr:col>10</xdr:col>
      <xdr:colOff>367393</xdr:colOff>
      <xdr:row>9</xdr:row>
      <xdr:rowOff>1660071</xdr:rowOff>
    </xdr:from>
    <xdr:to>
      <xdr:col>10</xdr:col>
      <xdr:colOff>1537608</xdr:colOff>
      <xdr:row>9</xdr:row>
      <xdr:rowOff>2020208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9" name="TextBox 18"/>
            <xdr:cNvSpPr txBox="1"/>
          </xdr:nvSpPr>
          <xdr:spPr>
            <a:xfrm>
              <a:off x="14111968" y="3726996"/>
              <a:ext cx="1170215" cy="36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КД</m:t>
                      </m:r>
                    </m:e>
                    <m:sub>
                      <m: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ОТ</m:t>
                      </m:r>
                    </m:sub>
                    <m:sup>
                      <m:r>
                        <a:rPr lang="en-US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600" i="0"/>
                <a:t>) </a:t>
              </a:r>
            </a:p>
          </xdr:txBody>
        </xdr:sp>
      </mc:Choice>
      <mc:Fallback xmlns="">
        <xdr:sp macro="" textlink="">
          <xdr:nvSpPr>
            <xdr:cNvPr id="19" name="TextBox 18"/>
            <xdr:cNvSpPr txBox="1"/>
          </xdr:nvSpPr>
          <xdr:spPr>
            <a:xfrm>
              <a:off x="14111968" y="3726996"/>
              <a:ext cx="1170215" cy="36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КД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ОТ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600" i="0"/>
                <a:t>) </a:t>
              </a:r>
            </a:p>
          </xdr:txBody>
        </xdr:sp>
      </mc:Fallback>
    </mc:AlternateContent>
    <xdr:clientData/>
  </xdr:twoCellAnchor>
  <xdr:twoCellAnchor>
    <xdr:from>
      <xdr:col>11</xdr:col>
      <xdr:colOff>0</xdr:colOff>
      <xdr:row>9</xdr:row>
      <xdr:rowOff>1551214</xdr:rowOff>
    </xdr:from>
    <xdr:to>
      <xdr:col>12</xdr:col>
      <xdr:colOff>3701143</xdr:colOff>
      <xdr:row>9</xdr:row>
      <xdr:rowOff>2000250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0" name="TextBox 19"/>
            <xdr:cNvSpPr txBox="1"/>
          </xdr:nvSpPr>
          <xdr:spPr>
            <a:xfrm>
              <a:off x="15735300" y="3618139"/>
              <a:ext cx="3329668" cy="4490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sSup>
                          <m:s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ДПн</m:t>
                            </m:r>
                          </m:e>
                          <m:sup>
                            <m:r>
                              <a:rPr lang="en-US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𝒊</m:t>
                            </m:r>
                          </m:sup>
                        </m:s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=</m:t>
                        </m:r>
                        <m:sSubSup>
                          <m:sSub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ПН</m:t>
                            </m:r>
                          </m:e>
                          <m:sub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БАЗ</m:t>
                            </m:r>
                          </m:sub>
                          <m:sup/>
                        </m:sSub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х КД</m:t>
                        </m:r>
                      </m:e>
                      <m:sub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ПВ</m:t>
                        </m:r>
                      </m:sub>
                      <m:sup>
                        <m:r>
                          <a:rPr lang="en-US" sz="13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𝑖</m:t>
                        </m:r>
                      </m:sup>
                    </m:sSubSup>
                    <m:sSubSup>
                      <m:sSubSupPr>
                        <m:ctrlP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 х </m:t>
                        </m:r>
                        <m:sSubSup>
                          <m:sSub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 КД</m:t>
                            </m:r>
                          </m:e>
                          <m:sub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УР</m:t>
                            </m:r>
                          </m:sub>
                          <m:sup>
                            <m:r>
                              <a:rPr lang="en-US" sz="13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sup>
                        </m:sSub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 х </m:t>
                        </m:r>
                        <m:sSubSup>
                          <m:sSub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 КД</m:t>
                            </m:r>
                          </m:e>
                          <m:sub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ЗП</m:t>
                            </m:r>
                          </m:sub>
                          <m:sup>
                            <m:r>
                              <a:rPr lang="en-US" sz="13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sup>
                        </m:sSub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х</m:t>
                        </m:r>
                        <m:sSubSup>
                          <m:sSub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 КД</m:t>
                            </m:r>
                          </m:e>
                          <m:sub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ОТ</m:t>
                            </m:r>
                          </m:sub>
                          <m:sup>
                            <m:r>
                              <a:rPr lang="en-US" sz="13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sup>
                        </m:sSub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</m:e>
                      <m:sub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 </m:t>
                        </m:r>
                      </m:sub>
                      <m:sup/>
                    </m:sSubSup>
                  </m:oMath>
                </m:oMathPara>
              </a14:m>
              <a:endParaRPr lang="ru-RU" sz="1300">
                <a:effectLst/>
              </a:endParaRPr>
            </a:p>
          </xdr:txBody>
        </xdr:sp>
      </mc:Choice>
      <mc:Fallback xmlns="">
        <xdr:sp macro="" textlink="">
          <xdr:nvSpPr>
            <xdr:cNvPr id="20" name="TextBox 19"/>
            <xdr:cNvSpPr txBox="1"/>
          </xdr:nvSpPr>
          <xdr:spPr>
            <a:xfrm>
              <a:off x="15735300" y="3618139"/>
              <a:ext cx="3329668" cy="4490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ДПн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en-US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=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ПН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БАЗ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 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х КД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ПВ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3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х 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 КД〗_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УР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3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 х 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 КД〗_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ЗП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3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х〖 КД〗_ОТ^</a:t>
              </a:r>
              <a:r>
                <a:rPr lang="en-US" sz="13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 </a:t>
              </a:r>
              <a:endParaRPr lang="ru-RU" sz="1300">
                <a:effectLst/>
              </a:endParaRP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272143</xdr:colOff>
      <xdr:row>9</xdr:row>
      <xdr:rowOff>1680935</xdr:rowOff>
    </xdr:from>
    <xdr:to>
      <xdr:col>7</xdr:col>
      <xdr:colOff>1442358</xdr:colOff>
      <xdr:row>9</xdr:row>
      <xdr:rowOff>2041072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/>
            <xdr:cNvSpPr txBox="1"/>
          </xdr:nvSpPr>
          <xdr:spPr>
            <a:xfrm>
              <a:off x="9454243" y="3747860"/>
              <a:ext cx="1170215" cy="36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6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6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6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ПВ</m:t>
                      </m:r>
                    </m:sub>
                    <m:sup>
                      <m:r>
                        <a:rPr lang="en-US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600" i="0"/>
                <a:t>)</a:t>
              </a:r>
              <a:r>
                <a:rPr lang="ru-RU" sz="1600" i="1"/>
                <a:t> </a:t>
              </a:r>
              <a:endParaRPr lang="ru-RU" sz="16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454243" y="3747860"/>
              <a:ext cx="1170215" cy="36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(КД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ПВ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600" i="0"/>
                <a:t>)</a:t>
              </a:r>
              <a:r>
                <a:rPr lang="ru-RU" sz="1600" i="1"/>
                <a:t> </a:t>
              </a:r>
              <a:endParaRPr lang="ru-RU" sz="1600" i="0"/>
            </a:p>
          </xdr:txBody>
        </xdr:sp>
      </mc:Fallback>
    </mc:AlternateContent>
    <xdr:clientData/>
  </xdr:twoCellAnchor>
  <xdr:twoCellAnchor>
    <xdr:from>
      <xdr:col>2</xdr:col>
      <xdr:colOff>112031</xdr:colOff>
      <xdr:row>9</xdr:row>
      <xdr:rowOff>1739447</xdr:rowOff>
    </xdr:from>
    <xdr:to>
      <xdr:col>2</xdr:col>
      <xdr:colOff>1268638</xdr:colOff>
      <xdr:row>9</xdr:row>
      <xdr:rowOff>2281331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5236481" y="3806372"/>
              <a:ext cx="1156607" cy="36090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4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ФО</m:t>
                      </m:r>
                    </m:e>
                    <m:sub>
                      <m:r>
                        <a:rPr lang="ru-RU" sz="14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СР</m:t>
                      </m:r>
                    </m:sub>
                    <m:sup>
                      <m:r>
                        <a:rPr lang="ru-RU" sz="14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АМБ</m:t>
                      </m:r>
                    </m:sup>
                  </m:sSubSup>
                </m:oMath>
              </a14:m>
              <a:r>
                <a:rPr lang="ru-RU" sz="1400" i="0"/>
                <a:t>)</a:t>
              </a:r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5236481" y="3806372"/>
              <a:ext cx="1156607" cy="36090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ФО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СР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АМБ</a:t>
              </a:r>
              <a:r>
                <a:rPr lang="ru-RU" sz="1400" i="0"/>
                <a:t>)</a:t>
              </a:r>
            </a:p>
          </xdr:txBody>
        </xdr:sp>
      </mc:Fallback>
    </mc:AlternateContent>
    <xdr:clientData/>
  </xdr:twoCellAnchor>
  <xdr:twoCellAnchor>
    <xdr:from>
      <xdr:col>17</xdr:col>
      <xdr:colOff>13608</xdr:colOff>
      <xdr:row>9</xdr:row>
      <xdr:rowOff>1696357</xdr:rowOff>
    </xdr:from>
    <xdr:to>
      <xdr:col>17</xdr:col>
      <xdr:colOff>1508125</xdr:colOff>
      <xdr:row>9</xdr:row>
      <xdr:rowOff>2105932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/>
            <xdr:cNvSpPr txBox="1"/>
          </xdr:nvSpPr>
          <xdr:spPr>
            <a:xfrm>
              <a:off x="20539983" y="3763282"/>
              <a:ext cx="1465942" cy="40957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ДПн</m:t>
                      </m:r>
                    </m:e>
                    <m:sup>
                      <m:r>
                        <a:rPr lang="en-US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300" i="0"/>
                <a:t>=</a:t>
              </a:r>
              <a14:m>
                <m:oMath xmlns:m="http://schemas.openxmlformats.org/officeDocument/2006/math">
                  <m:sSup>
                    <m:sSup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ДПн</m:t>
                      </m:r>
                    </m:e>
                    <m:sup>
                      <m:r>
                        <a:rPr lang="en-US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300" i="1"/>
                <a:t> </a:t>
              </a:r>
              <a:r>
                <a:rPr lang="ru-RU" sz="1300" i="0"/>
                <a:t>/12</a:t>
              </a:r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20539983" y="3763282"/>
              <a:ext cx="1465942" cy="40957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ДПн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en-US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300" i="0"/>
                <a:t>=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ДПн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en-US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300" i="1"/>
                <a:t> </a:t>
              </a:r>
              <a:r>
                <a:rPr lang="ru-RU" sz="1300" i="0"/>
                <a:t>/12</a:t>
              </a:r>
            </a:p>
          </xdr:txBody>
        </xdr:sp>
      </mc:Fallback>
    </mc:AlternateContent>
    <xdr:clientData/>
  </xdr:twoCellAnchor>
  <xdr:twoCellAnchor>
    <xdr:from>
      <xdr:col>5</xdr:col>
      <xdr:colOff>108857</xdr:colOff>
      <xdr:row>9</xdr:row>
      <xdr:rowOff>1673678</xdr:rowOff>
    </xdr:from>
    <xdr:to>
      <xdr:col>5</xdr:col>
      <xdr:colOff>1115786</xdr:colOff>
      <xdr:row>9</xdr:row>
      <xdr:rowOff>2074636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6" name="TextBox 15"/>
            <xdr:cNvSpPr txBox="1"/>
          </xdr:nvSpPr>
          <xdr:spPr>
            <a:xfrm>
              <a:off x="7966982" y="3740603"/>
              <a:ext cx="1006929" cy="40095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7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m:rPr>
                            <m:nor/>
                          </m:rPr>
                          <a:rPr lang="ru-RU" sz="1700" b="0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(</m:t>
                        </m:r>
                        <m:r>
                          <a:rPr lang="ru-RU" sz="17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Ч</m:t>
                        </m:r>
                      </m:e>
                      <m:sub>
                        <m:r>
                          <a:rPr lang="ru-RU" sz="17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З</m:t>
                        </m:r>
                      </m:sub>
                      <m:sup>
                        <m:r>
                          <a:rPr lang="en-US" sz="17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𝑖</m:t>
                        </m:r>
                      </m:sup>
                    </m:sSubSup>
                    <m:r>
                      <a:rPr lang="en-US" sz="1700" b="1" i="1">
                        <a:solidFill>
                          <a:schemeClr val="tx1"/>
                        </a:solidFill>
                        <a:effectLst/>
                        <a:latin typeface="Cambria Math"/>
                        <a:ea typeface="+mn-ea"/>
                        <a:cs typeface="+mn-cs"/>
                      </a:rPr>
                      <m:t>)</m:t>
                    </m:r>
                  </m:oMath>
                </m:oMathPara>
              </a14:m>
              <a:endParaRPr lang="ru-RU" sz="1700" i="0"/>
            </a:p>
          </xdr:txBody>
        </xdr:sp>
      </mc:Choice>
      <mc:Fallback xmlns="">
        <xdr:sp macro="" textlink="">
          <xdr:nvSpPr>
            <xdr:cNvPr id="16" name="TextBox 15"/>
            <xdr:cNvSpPr txBox="1"/>
          </xdr:nvSpPr>
          <xdr:spPr>
            <a:xfrm>
              <a:off x="7966982" y="3740603"/>
              <a:ext cx="1006929" cy="40095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7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7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"(</a:t>
              </a:r>
              <a:r>
                <a:rPr lang="ru-RU" sz="17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" Ч</a:t>
              </a:r>
              <a:r>
                <a:rPr lang="ru-RU" sz="17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7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З</a:t>
              </a:r>
              <a:r>
                <a:rPr lang="ru-RU" sz="17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7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en-US" sz="17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)</a:t>
              </a:r>
              <a:endParaRPr lang="ru-RU" sz="1700" i="0"/>
            </a:p>
          </xdr:txBody>
        </xdr:sp>
      </mc:Fallback>
    </mc:AlternateContent>
    <xdr:clientData/>
  </xdr:twoCellAnchor>
  <xdr:twoCellAnchor>
    <xdr:from>
      <xdr:col>8</xdr:col>
      <xdr:colOff>163286</xdr:colOff>
      <xdr:row>9</xdr:row>
      <xdr:rowOff>1660071</xdr:rowOff>
    </xdr:from>
    <xdr:to>
      <xdr:col>8</xdr:col>
      <xdr:colOff>979715</xdr:colOff>
      <xdr:row>9</xdr:row>
      <xdr:rowOff>2020208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7" name="TextBox 16"/>
            <xdr:cNvSpPr txBox="1"/>
          </xdr:nvSpPr>
          <xdr:spPr>
            <a:xfrm>
              <a:off x="10955111" y="3726996"/>
              <a:ext cx="816429" cy="36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КД</m:t>
                      </m:r>
                    </m:e>
                    <m:sub>
                      <m: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УР</m:t>
                      </m:r>
                    </m:sub>
                    <m:sup>
                      <m:r>
                        <a:rPr lang="en-US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600" i="0"/>
                <a:t>)</a:t>
              </a:r>
              <a:r>
                <a:rPr lang="ru-RU" sz="1600" i="1"/>
                <a:t> </a:t>
              </a:r>
              <a:endParaRPr lang="ru-RU" sz="1600" i="0"/>
            </a:p>
          </xdr:txBody>
        </xdr:sp>
      </mc:Choice>
      <mc:Fallback xmlns="">
        <xdr:sp macro="" textlink="">
          <xdr:nvSpPr>
            <xdr:cNvPr id="17" name="TextBox 16"/>
            <xdr:cNvSpPr txBox="1"/>
          </xdr:nvSpPr>
          <xdr:spPr>
            <a:xfrm>
              <a:off x="10955111" y="3726996"/>
              <a:ext cx="816429" cy="36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КД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УР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600" i="0"/>
                <a:t>)</a:t>
              </a:r>
              <a:r>
                <a:rPr lang="ru-RU" sz="1600" i="1"/>
                <a:t> </a:t>
              </a:r>
              <a:endParaRPr lang="ru-RU" sz="1600" i="0"/>
            </a:p>
          </xdr:txBody>
        </xdr:sp>
      </mc:Fallback>
    </mc:AlternateContent>
    <xdr:clientData/>
  </xdr:twoCellAnchor>
  <xdr:twoCellAnchor>
    <xdr:from>
      <xdr:col>9</xdr:col>
      <xdr:colOff>258535</xdr:colOff>
      <xdr:row>9</xdr:row>
      <xdr:rowOff>1741714</xdr:rowOff>
    </xdr:from>
    <xdr:to>
      <xdr:col>9</xdr:col>
      <xdr:colOff>1428750</xdr:colOff>
      <xdr:row>9</xdr:row>
      <xdr:rowOff>2101851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8" name="TextBox 17"/>
            <xdr:cNvSpPr txBox="1"/>
          </xdr:nvSpPr>
          <xdr:spPr>
            <a:xfrm>
              <a:off x="12212410" y="3808639"/>
              <a:ext cx="1170215" cy="36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6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6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6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ЗП</m:t>
                      </m:r>
                    </m:sub>
                    <m:sup>
                      <m:r>
                        <m:rPr>
                          <m:sty m:val="p"/>
                        </m:rPr>
                        <a:rPr lang="en-US" sz="1600" b="0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i</m:t>
                      </m:r>
                    </m:sup>
                  </m:sSubSup>
                </m:oMath>
              </a14:m>
              <a:r>
                <a:rPr lang="ru-RU" sz="1600" i="0"/>
                <a:t>)</a:t>
              </a:r>
            </a:p>
          </xdr:txBody>
        </xdr:sp>
      </mc:Choice>
      <mc:Fallback xmlns="">
        <xdr:sp macro="" textlink="">
          <xdr:nvSpPr>
            <xdr:cNvPr id="18" name="TextBox 17"/>
            <xdr:cNvSpPr txBox="1"/>
          </xdr:nvSpPr>
          <xdr:spPr>
            <a:xfrm>
              <a:off x="12212410" y="3808639"/>
              <a:ext cx="1170215" cy="36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(КД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ЗП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i</a:t>
              </a:r>
              <a:r>
                <a:rPr lang="ru-RU" sz="1600" i="0"/>
                <a:t>)</a:t>
              </a:r>
            </a:p>
          </xdr:txBody>
        </xdr:sp>
      </mc:Fallback>
    </mc:AlternateContent>
    <xdr:clientData/>
  </xdr:twoCellAnchor>
  <xdr:twoCellAnchor>
    <xdr:from>
      <xdr:col>10</xdr:col>
      <xdr:colOff>367393</xdr:colOff>
      <xdr:row>9</xdr:row>
      <xdr:rowOff>1660071</xdr:rowOff>
    </xdr:from>
    <xdr:to>
      <xdr:col>10</xdr:col>
      <xdr:colOff>1537608</xdr:colOff>
      <xdr:row>9</xdr:row>
      <xdr:rowOff>2020208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9" name="TextBox 18"/>
            <xdr:cNvSpPr txBox="1"/>
          </xdr:nvSpPr>
          <xdr:spPr>
            <a:xfrm>
              <a:off x="14111968" y="3726996"/>
              <a:ext cx="1170215" cy="36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КД</m:t>
                      </m:r>
                    </m:e>
                    <m:sub>
                      <m: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ОТ</m:t>
                      </m:r>
                    </m:sub>
                    <m:sup>
                      <m:r>
                        <a:rPr lang="en-US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600" i="0"/>
                <a:t>) </a:t>
              </a:r>
            </a:p>
          </xdr:txBody>
        </xdr:sp>
      </mc:Choice>
      <mc:Fallback xmlns="">
        <xdr:sp macro="" textlink="">
          <xdr:nvSpPr>
            <xdr:cNvPr id="19" name="TextBox 18"/>
            <xdr:cNvSpPr txBox="1"/>
          </xdr:nvSpPr>
          <xdr:spPr>
            <a:xfrm>
              <a:off x="14111968" y="3726996"/>
              <a:ext cx="1170215" cy="36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КД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ОТ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600" i="0"/>
                <a:t>) </a:t>
              </a:r>
            </a:p>
          </xdr:txBody>
        </xdr:sp>
      </mc:Fallback>
    </mc:AlternateContent>
    <xdr:clientData/>
  </xdr:twoCellAnchor>
  <xdr:twoCellAnchor>
    <xdr:from>
      <xdr:col>11</xdr:col>
      <xdr:colOff>0</xdr:colOff>
      <xdr:row>9</xdr:row>
      <xdr:rowOff>1551214</xdr:rowOff>
    </xdr:from>
    <xdr:to>
      <xdr:col>11</xdr:col>
      <xdr:colOff>3701143</xdr:colOff>
      <xdr:row>9</xdr:row>
      <xdr:rowOff>2000250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0" name="TextBox 19"/>
            <xdr:cNvSpPr txBox="1"/>
          </xdr:nvSpPr>
          <xdr:spPr>
            <a:xfrm>
              <a:off x="15735300" y="3618139"/>
              <a:ext cx="3329668" cy="4490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sSup>
                          <m:s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ДПн</m:t>
                            </m:r>
                          </m:e>
                          <m:sup>
                            <m:r>
                              <a:rPr lang="en-US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𝒊</m:t>
                            </m:r>
                          </m:sup>
                        </m:s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=</m:t>
                        </m:r>
                        <m:sSubSup>
                          <m:sSub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ПН</m:t>
                            </m:r>
                          </m:e>
                          <m:sub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БАЗ</m:t>
                            </m:r>
                          </m:sub>
                          <m:sup/>
                        </m:sSub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х КД</m:t>
                        </m:r>
                      </m:e>
                      <m:sub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ПВ</m:t>
                        </m:r>
                      </m:sub>
                      <m:sup>
                        <m:r>
                          <a:rPr lang="en-US" sz="13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𝑖</m:t>
                        </m:r>
                      </m:sup>
                    </m:sSubSup>
                    <m:sSubSup>
                      <m:sSubSupPr>
                        <m:ctrlP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 х </m:t>
                        </m:r>
                        <m:sSubSup>
                          <m:sSub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 КД</m:t>
                            </m:r>
                          </m:e>
                          <m:sub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УР</m:t>
                            </m:r>
                          </m:sub>
                          <m:sup>
                            <m:r>
                              <a:rPr lang="en-US" sz="13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sup>
                        </m:sSub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 х </m:t>
                        </m:r>
                        <m:sSubSup>
                          <m:sSub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 КД</m:t>
                            </m:r>
                          </m:e>
                          <m:sub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ЗП</m:t>
                            </m:r>
                          </m:sub>
                          <m:sup>
                            <m:r>
                              <a:rPr lang="en-US" sz="13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sup>
                        </m:sSub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х</m:t>
                        </m:r>
                        <m:sSubSup>
                          <m:sSub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 КД</m:t>
                            </m:r>
                          </m:e>
                          <m:sub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ОТ</m:t>
                            </m:r>
                          </m:sub>
                          <m:sup>
                            <m:r>
                              <a:rPr lang="en-US" sz="13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sup>
                        </m:sSub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</m:e>
                      <m:sub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 </m:t>
                        </m:r>
                      </m:sub>
                      <m:sup/>
                    </m:sSubSup>
                  </m:oMath>
                </m:oMathPara>
              </a14:m>
              <a:endParaRPr lang="ru-RU" sz="1300">
                <a:effectLst/>
              </a:endParaRPr>
            </a:p>
          </xdr:txBody>
        </xdr:sp>
      </mc:Choice>
      <mc:Fallback xmlns="">
        <xdr:sp macro="" textlink="">
          <xdr:nvSpPr>
            <xdr:cNvPr id="20" name="TextBox 19"/>
            <xdr:cNvSpPr txBox="1"/>
          </xdr:nvSpPr>
          <xdr:spPr>
            <a:xfrm>
              <a:off x="15735300" y="3618139"/>
              <a:ext cx="3329668" cy="4490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ДПн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en-US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=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ПН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БАЗ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 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х КД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ПВ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3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х 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 КД〗_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УР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3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 х 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 КД〗_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ЗП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3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х〖 КД〗_ОТ^</a:t>
              </a:r>
              <a:r>
                <a:rPr lang="en-US" sz="13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 </a:t>
              </a:r>
              <a:endParaRPr lang="ru-RU" sz="1300">
                <a:effectLst/>
              </a:endParaRP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BJ44"/>
  <sheetViews>
    <sheetView view="pageBreakPreview" zoomScale="60" zoomScaleNormal="60" workbookViewId="0">
      <pane xSplit="5" ySplit="13" topLeftCell="F14" activePane="bottomRight" state="frozen"/>
      <selection activeCell="M45" sqref="M45"/>
      <selection pane="topRight" activeCell="M45" sqref="M45"/>
      <selection pane="bottomLeft" activeCell="M45" sqref="M45"/>
      <selection pane="bottomRight" activeCell="M2" sqref="M2"/>
    </sheetView>
  </sheetViews>
  <sheetFormatPr defaultRowHeight="18.75" x14ac:dyDescent="0.3"/>
  <cols>
    <col min="1" max="1" width="4.5703125" style="1" customWidth="1"/>
    <col min="2" max="2" width="72.28515625" style="1" customWidth="1"/>
    <col min="3" max="3" width="20.5703125" style="1" customWidth="1"/>
    <col min="4" max="4" width="19" style="1" hidden="1" customWidth="1"/>
    <col min="5" max="5" width="23.85546875" style="1" customWidth="1"/>
    <col min="6" max="6" width="19.85546875" style="1" customWidth="1"/>
    <col min="7" max="7" width="20.7109375" style="5" hidden="1" customWidth="1"/>
    <col min="8" max="8" width="24.140625" style="5" customWidth="1"/>
    <col min="9" max="9" width="17.42578125" style="5" customWidth="1"/>
    <col min="10" max="10" width="26.85546875" style="5" customWidth="1"/>
    <col min="11" max="11" width="29.85546875" style="5" customWidth="1"/>
    <col min="12" max="12" width="9.140625" hidden="1" customWidth="1"/>
    <col min="13" max="13" width="50" style="5" customWidth="1"/>
    <col min="14" max="14" width="23" style="5" hidden="1" customWidth="1"/>
    <col min="15" max="15" width="38.5703125" style="5" hidden="1" customWidth="1"/>
    <col min="16" max="16" width="45.7109375" style="5" hidden="1" customWidth="1"/>
    <col min="17" max="17" width="23.7109375" style="5" hidden="1" customWidth="1"/>
    <col min="18" max="18" width="21.85546875" style="5" customWidth="1"/>
    <col min="19" max="19" width="22.140625" style="5" customWidth="1"/>
    <col min="20" max="20" width="24.5703125" style="5" customWidth="1"/>
    <col min="21" max="21" width="27.42578125" style="5" customWidth="1"/>
    <col min="22" max="25" width="9.140625" style="7" customWidth="1"/>
    <col min="26" max="27" width="9.140625" style="7"/>
    <col min="28" max="16384" width="9.140625" style="5"/>
  </cols>
  <sheetData>
    <row r="1" spans="1:62" ht="31.5" customHeight="1" x14ac:dyDescent="0.4">
      <c r="M1" s="72" t="s">
        <v>49</v>
      </c>
    </row>
    <row r="2" spans="1:62" s="7" customFormat="1" ht="30" x14ac:dyDescent="0.3">
      <c r="A2" s="1"/>
      <c r="B2" s="2" t="s">
        <v>0</v>
      </c>
      <c r="C2" s="3"/>
      <c r="D2" s="4"/>
      <c r="E2" s="4"/>
      <c r="F2" s="5"/>
      <c r="G2" s="1"/>
      <c r="H2" s="4"/>
      <c r="I2" s="4"/>
      <c r="J2" s="4"/>
      <c r="K2" s="6"/>
      <c r="L2"/>
      <c r="M2" s="1"/>
      <c r="N2" s="1"/>
      <c r="O2" s="1"/>
      <c r="P2" s="1"/>
      <c r="Q2" s="1"/>
      <c r="R2" s="1"/>
      <c r="S2" s="1"/>
      <c r="T2" s="1"/>
      <c r="U2" s="71" t="s">
        <v>43</v>
      </c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</row>
    <row r="3" spans="1:62" s="7" customFormat="1" ht="6" customHeight="1" x14ac:dyDescent="0.3">
      <c r="A3" s="1"/>
      <c r="B3" s="1"/>
      <c r="C3" s="1"/>
      <c r="D3" s="1"/>
      <c r="E3" s="1"/>
      <c r="F3" s="1"/>
      <c r="G3" s="5"/>
      <c r="H3" s="8"/>
      <c r="I3" s="8"/>
      <c r="J3" s="8"/>
      <c r="K3" s="5"/>
      <c r="L3"/>
      <c r="M3" s="5"/>
      <c r="N3" s="5"/>
      <c r="O3" s="5"/>
      <c r="P3" s="5"/>
      <c r="Q3" s="5"/>
      <c r="R3" s="5"/>
      <c r="S3" s="5"/>
      <c r="T3" s="5"/>
      <c r="U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</row>
    <row r="4" spans="1:62" s="7" customFormat="1" ht="29.25" customHeight="1" x14ac:dyDescent="0.3">
      <c r="A4" s="103" t="s">
        <v>1</v>
      </c>
      <c r="B4" s="103" t="s">
        <v>2</v>
      </c>
      <c r="C4" s="104" t="s">
        <v>3</v>
      </c>
      <c r="D4" s="107"/>
      <c r="E4" s="110" t="s">
        <v>42</v>
      </c>
      <c r="F4" s="113" t="s">
        <v>4</v>
      </c>
      <c r="G4" s="90"/>
      <c r="H4" s="93" t="s">
        <v>5</v>
      </c>
      <c r="I4" s="93" t="s">
        <v>6</v>
      </c>
      <c r="J4" s="96" t="s">
        <v>7</v>
      </c>
      <c r="K4" s="99" t="s">
        <v>8</v>
      </c>
      <c r="L4"/>
      <c r="M4" s="102" t="s">
        <v>9</v>
      </c>
      <c r="N4" s="80"/>
      <c r="O4" s="80"/>
      <c r="P4" s="83"/>
      <c r="Q4" s="86"/>
      <c r="R4" s="87" t="s">
        <v>10</v>
      </c>
      <c r="S4" s="87" t="s">
        <v>11</v>
      </c>
      <c r="T4" s="74" t="s">
        <v>12</v>
      </c>
      <c r="U4" s="77" t="s">
        <v>13</v>
      </c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</row>
    <row r="5" spans="1:62" s="7" customFormat="1" ht="16.5" hidden="1" customHeight="1" x14ac:dyDescent="0.3">
      <c r="A5" s="103"/>
      <c r="B5" s="103"/>
      <c r="C5" s="105"/>
      <c r="D5" s="108"/>
      <c r="E5" s="111"/>
      <c r="F5" s="114"/>
      <c r="G5" s="91"/>
      <c r="H5" s="94"/>
      <c r="I5" s="94"/>
      <c r="J5" s="97"/>
      <c r="K5" s="100"/>
      <c r="L5"/>
      <c r="M5" s="81"/>
      <c r="N5" s="81"/>
      <c r="O5" s="81"/>
      <c r="P5" s="84"/>
      <c r="Q5" s="81"/>
      <c r="R5" s="88"/>
      <c r="S5" s="88"/>
      <c r="T5" s="75"/>
      <c r="U5" s="78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</row>
    <row r="6" spans="1:62" s="7" customFormat="1" ht="89.25" customHeight="1" x14ac:dyDescent="0.3">
      <c r="A6" s="103"/>
      <c r="B6" s="103"/>
      <c r="C6" s="105"/>
      <c r="D6" s="108"/>
      <c r="E6" s="111"/>
      <c r="F6" s="114"/>
      <c r="G6" s="91"/>
      <c r="H6" s="94"/>
      <c r="I6" s="94"/>
      <c r="J6" s="97"/>
      <c r="K6" s="100"/>
      <c r="L6"/>
      <c r="M6" s="81"/>
      <c r="N6" s="81"/>
      <c r="O6" s="81"/>
      <c r="P6" s="84"/>
      <c r="Q6" s="81"/>
      <c r="R6" s="88"/>
      <c r="S6" s="88"/>
      <c r="T6" s="75"/>
      <c r="U6" s="78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</row>
    <row r="7" spans="1:62" s="7" customFormat="1" ht="8.25" customHeight="1" x14ac:dyDescent="0.3">
      <c r="A7" s="103"/>
      <c r="B7" s="103"/>
      <c r="C7" s="105"/>
      <c r="D7" s="108"/>
      <c r="E7" s="111"/>
      <c r="F7" s="114"/>
      <c r="G7" s="91"/>
      <c r="H7" s="94"/>
      <c r="I7" s="94"/>
      <c r="J7" s="97"/>
      <c r="K7" s="100"/>
      <c r="L7"/>
      <c r="M7" s="81"/>
      <c r="N7" s="81"/>
      <c r="O7" s="81"/>
      <c r="P7" s="84"/>
      <c r="Q7" s="81"/>
      <c r="R7" s="88"/>
      <c r="S7" s="88"/>
      <c r="T7" s="75"/>
      <c r="U7" s="78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</row>
    <row r="8" spans="1:62" s="7" customFormat="1" ht="5.25" hidden="1" customHeight="1" x14ac:dyDescent="0.3">
      <c r="A8" s="103"/>
      <c r="B8" s="103"/>
      <c r="C8" s="105"/>
      <c r="D8" s="108"/>
      <c r="E8" s="111"/>
      <c r="F8" s="114"/>
      <c r="G8" s="91"/>
      <c r="H8" s="94"/>
      <c r="I8" s="94"/>
      <c r="J8" s="97"/>
      <c r="K8" s="100"/>
      <c r="L8"/>
      <c r="M8" s="81"/>
      <c r="N8" s="81"/>
      <c r="O8" s="81"/>
      <c r="P8" s="84"/>
      <c r="Q8" s="81"/>
      <c r="R8" s="88"/>
      <c r="S8" s="88"/>
      <c r="T8" s="75"/>
      <c r="U8" s="78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</row>
    <row r="9" spans="1:62" s="7" customFormat="1" ht="12" hidden="1" customHeight="1" x14ac:dyDescent="0.3">
      <c r="A9" s="103"/>
      <c r="B9" s="103"/>
      <c r="C9" s="105"/>
      <c r="D9" s="108"/>
      <c r="E9" s="111"/>
      <c r="F9" s="114"/>
      <c r="G9" s="91"/>
      <c r="H9" s="94"/>
      <c r="I9" s="94"/>
      <c r="J9" s="97"/>
      <c r="K9" s="100"/>
      <c r="L9"/>
      <c r="M9" s="81"/>
      <c r="N9" s="81"/>
      <c r="O9" s="81"/>
      <c r="P9" s="84"/>
      <c r="Q9" s="81"/>
      <c r="R9" s="88"/>
      <c r="S9" s="88"/>
      <c r="T9" s="75"/>
      <c r="U9" s="78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</row>
    <row r="10" spans="1:62" s="7" customFormat="1" ht="165.75" customHeight="1" x14ac:dyDescent="0.3">
      <c r="A10" s="103"/>
      <c r="B10" s="103"/>
      <c r="C10" s="106"/>
      <c r="D10" s="109"/>
      <c r="E10" s="112"/>
      <c r="F10" s="115"/>
      <c r="G10" s="92"/>
      <c r="H10" s="95"/>
      <c r="I10" s="95"/>
      <c r="J10" s="98"/>
      <c r="K10" s="101"/>
      <c r="L10"/>
      <c r="M10" s="82"/>
      <c r="N10" s="82"/>
      <c r="O10" s="82"/>
      <c r="P10" s="85"/>
      <c r="Q10" s="82"/>
      <c r="R10" s="89"/>
      <c r="S10" s="89"/>
      <c r="T10" s="76"/>
      <c r="U10" s="79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</row>
    <row r="11" spans="1:62" s="7" customFormat="1" ht="16.5" customHeight="1" x14ac:dyDescent="0.3">
      <c r="A11" s="9">
        <v>1</v>
      </c>
      <c r="B11" s="9">
        <v>2</v>
      </c>
      <c r="C11" s="9">
        <v>3</v>
      </c>
      <c r="D11" s="9"/>
      <c r="E11" s="9">
        <v>5</v>
      </c>
      <c r="F11" s="10">
        <v>6</v>
      </c>
      <c r="G11" s="9"/>
      <c r="H11" s="9">
        <v>7</v>
      </c>
      <c r="I11" s="9">
        <v>8</v>
      </c>
      <c r="J11" s="9">
        <v>9</v>
      </c>
      <c r="K11" s="9">
        <v>10</v>
      </c>
      <c r="L11"/>
      <c r="M11" s="9">
        <v>11</v>
      </c>
      <c r="N11" s="9"/>
      <c r="O11" s="9"/>
      <c r="P11" s="9"/>
      <c r="Q11" s="9"/>
      <c r="R11" s="9">
        <v>14</v>
      </c>
      <c r="S11" s="9">
        <v>15</v>
      </c>
      <c r="T11" s="9">
        <v>17</v>
      </c>
      <c r="U11" s="9">
        <v>18</v>
      </c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</row>
    <row r="12" spans="1:62" s="7" customFormat="1" ht="27" customHeight="1" x14ac:dyDescent="0.3">
      <c r="A12" s="11">
        <v>1</v>
      </c>
      <c r="B12" s="12" t="s">
        <v>14</v>
      </c>
      <c r="C12" s="57">
        <v>8610.89</v>
      </c>
      <c r="D12" s="58"/>
      <c r="E12" s="57">
        <v>1131.46</v>
      </c>
      <c r="F12" s="69">
        <v>364809</v>
      </c>
      <c r="G12" s="14"/>
      <c r="H12" s="15">
        <v>0.80796000000000001</v>
      </c>
      <c r="I12" s="16">
        <v>1</v>
      </c>
      <c r="J12" s="24">
        <v>0.72350000000000003</v>
      </c>
      <c r="K12" s="26">
        <v>1</v>
      </c>
      <c r="L12" s="60"/>
      <c r="M12" s="26">
        <v>661.41</v>
      </c>
      <c r="N12" s="17"/>
      <c r="O12" s="18"/>
      <c r="P12" s="17"/>
      <c r="Q12" s="18"/>
      <c r="R12" s="19">
        <v>661.41</v>
      </c>
      <c r="S12" s="19">
        <v>55.12</v>
      </c>
      <c r="T12" s="20">
        <v>20108272.079999998</v>
      </c>
      <c r="U12" s="21">
        <v>241299264.96000001</v>
      </c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</row>
    <row r="13" spans="1:62" s="7" customFormat="1" ht="24" customHeight="1" x14ac:dyDescent="0.3">
      <c r="A13" s="11">
        <v>2</v>
      </c>
      <c r="B13" s="12" t="s">
        <v>15</v>
      </c>
      <c r="C13" s="22">
        <v>8610.89</v>
      </c>
      <c r="D13" s="23"/>
      <c r="E13" s="22">
        <v>1131.46</v>
      </c>
      <c r="F13" s="69">
        <v>93888</v>
      </c>
      <c r="G13" s="14"/>
      <c r="H13" s="15">
        <v>2.8632499999999999</v>
      </c>
      <c r="I13" s="16">
        <v>1</v>
      </c>
      <c r="J13" s="24">
        <v>2.0228999999999999</v>
      </c>
      <c r="K13" s="26">
        <v>1</v>
      </c>
      <c r="L13" s="60"/>
      <c r="M13" s="26">
        <v>6553.49</v>
      </c>
      <c r="N13" s="17"/>
      <c r="O13" s="18"/>
      <c r="P13" s="17"/>
      <c r="Q13" s="18"/>
      <c r="R13" s="19">
        <v>6553.49</v>
      </c>
      <c r="S13" s="19">
        <v>546.12</v>
      </c>
      <c r="T13" s="20">
        <v>51274114.560000002</v>
      </c>
      <c r="U13" s="21">
        <v>615289374.72000003</v>
      </c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</row>
    <row r="14" spans="1:62" s="7" customFormat="1" ht="24" customHeight="1" x14ac:dyDescent="0.3">
      <c r="A14" s="11">
        <v>3</v>
      </c>
      <c r="B14" s="61" t="s">
        <v>16</v>
      </c>
      <c r="C14" s="22">
        <v>8610.89</v>
      </c>
      <c r="D14" s="23"/>
      <c r="E14" s="22">
        <v>1131.46</v>
      </c>
      <c r="F14" s="59">
        <v>19110</v>
      </c>
      <c r="G14" s="14"/>
      <c r="H14" s="15">
        <v>2.8159999999999998</v>
      </c>
      <c r="I14" s="16">
        <v>1</v>
      </c>
      <c r="J14" s="24">
        <v>2.9874000000000001</v>
      </c>
      <c r="K14" s="25">
        <v>1.113</v>
      </c>
      <c r="L14" s="60"/>
      <c r="M14" s="26">
        <v>10594.01</v>
      </c>
      <c r="N14" s="17"/>
      <c r="O14" s="18"/>
      <c r="P14" s="17"/>
      <c r="Q14" s="18"/>
      <c r="R14" s="19">
        <v>10594.01</v>
      </c>
      <c r="S14" s="19">
        <v>882.83</v>
      </c>
      <c r="T14" s="20">
        <v>16870881.300000001</v>
      </c>
      <c r="U14" s="21">
        <v>202450575.59999999</v>
      </c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</row>
    <row r="15" spans="1:62" s="7" customFormat="1" ht="27" customHeight="1" x14ac:dyDescent="0.3">
      <c r="A15" s="11">
        <v>4</v>
      </c>
      <c r="B15" s="12" t="s">
        <v>17</v>
      </c>
      <c r="C15" s="22">
        <v>8610.89</v>
      </c>
      <c r="D15" s="23"/>
      <c r="E15" s="22">
        <v>1131.46</v>
      </c>
      <c r="F15" s="59">
        <v>98111</v>
      </c>
      <c r="G15" s="14"/>
      <c r="H15" s="15">
        <v>0.87714000000000003</v>
      </c>
      <c r="I15" s="16">
        <v>1</v>
      </c>
      <c r="J15" s="24">
        <v>1</v>
      </c>
      <c r="K15" s="62">
        <v>1.0410299999999999</v>
      </c>
      <c r="L15" s="60"/>
      <c r="M15" s="26">
        <v>1033.17</v>
      </c>
      <c r="N15" s="17"/>
      <c r="O15" s="18"/>
      <c r="P15" s="17"/>
      <c r="Q15" s="18"/>
      <c r="R15" s="19">
        <v>1033.17</v>
      </c>
      <c r="S15" s="19">
        <v>86.1</v>
      </c>
      <c r="T15" s="20">
        <v>8447357.0999999996</v>
      </c>
      <c r="U15" s="21">
        <v>101368285.2</v>
      </c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</row>
    <row r="16" spans="1:62" s="7" customFormat="1" ht="21" customHeight="1" x14ac:dyDescent="0.3">
      <c r="A16" s="11">
        <v>5</v>
      </c>
      <c r="B16" s="12" t="s">
        <v>18</v>
      </c>
      <c r="C16" s="22">
        <v>8610.89</v>
      </c>
      <c r="D16" s="23"/>
      <c r="E16" s="22">
        <v>1131.46</v>
      </c>
      <c r="F16" s="59">
        <v>25444</v>
      </c>
      <c r="G16" s="14"/>
      <c r="H16" s="15">
        <v>1.1394200000000001</v>
      </c>
      <c r="I16" s="16">
        <v>1</v>
      </c>
      <c r="J16" s="24">
        <v>1</v>
      </c>
      <c r="K16" s="26">
        <v>1.04</v>
      </c>
      <c r="L16" s="60"/>
      <c r="M16" s="26">
        <v>1340.78</v>
      </c>
      <c r="N16" s="17"/>
      <c r="O16" s="18"/>
      <c r="P16" s="17"/>
      <c r="Q16" s="18"/>
      <c r="R16" s="19">
        <v>1340.78</v>
      </c>
      <c r="S16" s="19">
        <v>111.73</v>
      </c>
      <c r="T16" s="20">
        <v>2842858.12</v>
      </c>
      <c r="U16" s="21">
        <v>34114297.439999998</v>
      </c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</row>
    <row r="17" spans="1:62" s="7" customFormat="1" ht="21" customHeight="1" x14ac:dyDescent="0.3">
      <c r="A17" s="11">
        <v>6</v>
      </c>
      <c r="B17" s="12" t="s">
        <v>19</v>
      </c>
      <c r="C17" s="22">
        <v>8610.89</v>
      </c>
      <c r="D17" s="23"/>
      <c r="E17" s="22">
        <v>1131.46</v>
      </c>
      <c r="F17" s="59">
        <v>18586</v>
      </c>
      <c r="G17" s="14"/>
      <c r="H17" s="15">
        <v>1.1294299999999999</v>
      </c>
      <c r="I17" s="16">
        <v>1</v>
      </c>
      <c r="J17" s="24">
        <v>1</v>
      </c>
      <c r="K17" s="25">
        <v>1.113</v>
      </c>
      <c r="L17" s="60"/>
      <c r="M17" s="26">
        <v>1422.31</v>
      </c>
      <c r="N17" s="17"/>
      <c r="O17" s="18"/>
      <c r="P17" s="17"/>
      <c r="Q17" s="18"/>
      <c r="R17" s="19">
        <v>1422.31</v>
      </c>
      <c r="S17" s="19">
        <v>118.53</v>
      </c>
      <c r="T17" s="20">
        <v>2202998.58</v>
      </c>
      <c r="U17" s="21">
        <v>26435982.960000001</v>
      </c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</row>
    <row r="18" spans="1:62" s="7" customFormat="1" ht="21" customHeight="1" x14ac:dyDescent="0.3">
      <c r="A18" s="11">
        <v>7</v>
      </c>
      <c r="B18" s="12" t="s">
        <v>20</v>
      </c>
      <c r="C18" s="22">
        <v>8610.89</v>
      </c>
      <c r="D18" s="23"/>
      <c r="E18" s="22">
        <v>1131.46</v>
      </c>
      <c r="F18" s="59">
        <v>42129</v>
      </c>
      <c r="G18" s="14"/>
      <c r="H18" s="15">
        <v>1.24407</v>
      </c>
      <c r="I18" s="16">
        <v>1</v>
      </c>
      <c r="J18" s="24">
        <v>1.0353000000000001</v>
      </c>
      <c r="K18" s="26">
        <v>1.04</v>
      </c>
      <c r="L18" s="60"/>
      <c r="M18" s="26">
        <v>1515.6</v>
      </c>
      <c r="N18" s="17"/>
      <c r="O18" s="18"/>
      <c r="P18" s="17"/>
      <c r="Q18" s="18"/>
      <c r="R18" s="19">
        <v>1515.6</v>
      </c>
      <c r="S18" s="19">
        <v>126.3</v>
      </c>
      <c r="T18" s="20">
        <v>5320892.7</v>
      </c>
      <c r="U18" s="21">
        <v>63850712.399999999</v>
      </c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</row>
    <row r="19" spans="1:62" s="7" customFormat="1" ht="21" customHeight="1" x14ac:dyDescent="0.3">
      <c r="A19" s="11">
        <v>8</v>
      </c>
      <c r="B19" s="12" t="s">
        <v>21</v>
      </c>
      <c r="C19" s="22">
        <v>8610.89</v>
      </c>
      <c r="D19" s="23"/>
      <c r="E19" s="22">
        <v>1131.46</v>
      </c>
      <c r="F19" s="59">
        <v>39154</v>
      </c>
      <c r="G19" s="14"/>
      <c r="H19" s="15">
        <v>1.2244299999999999</v>
      </c>
      <c r="I19" s="16">
        <v>1</v>
      </c>
      <c r="J19" s="24">
        <v>1</v>
      </c>
      <c r="K19" s="26">
        <v>1.04</v>
      </c>
      <c r="L19" s="60"/>
      <c r="M19" s="26">
        <v>1440.81</v>
      </c>
      <c r="N19" s="17"/>
      <c r="O19" s="18"/>
      <c r="P19" s="17"/>
      <c r="Q19" s="18"/>
      <c r="R19" s="19">
        <v>1440.81</v>
      </c>
      <c r="S19" s="19">
        <v>120.07</v>
      </c>
      <c r="T19" s="20">
        <v>4701220.78</v>
      </c>
      <c r="U19" s="21">
        <v>56414649.359999999</v>
      </c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</row>
    <row r="20" spans="1:62" s="7" customFormat="1" ht="21" customHeight="1" x14ac:dyDescent="0.3">
      <c r="A20" s="11">
        <v>9</v>
      </c>
      <c r="B20" s="61" t="s">
        <v>22</v>
      </c>
      <c r="C20" s="22">
        <v>8610.89</v>
      </c>
      <c r="D20" s="23"/>
      <c r="E20" s="22">
        <v>1131.46</v>
      </c>
      <c r="F20" s="59">
        <v>21936</v>
      </c>
      <c r="G20" s="14"/>
      <c r="H20" s="15">
        <v>1.115</v>
      </c>
      <c r="I20" s="16">
        <v>1</v>
      </c>
      <c r="J20" s="24">
        <v>1.5455000000000001</v>
      </c>
      <c r="K20" s="26">
        <v>1.04</v>
      </c>
      <c r="L20" s="60"/>
      <c r="M20" s="26">
        <v>2027.76</v>
      </c>
      <c r="N20" s="17"/>
      <c r="O20" s="18"/>
      <c r="P20" s="17"/>
      <c r="Q20" s="18"/>
      <c r="R20" s="19">
        <v>2027.76</v>
      </c>
      <c r="S20" s="19">
        <v>168.98</v>
      </c>
      <c r="T20" s="20">
        <v>3706745.28</v>
      </c>
      <c r="U20" s="21">
        <v>44480943.359999999</v>
      </c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</row>
    <row r="21" spans="1:62" s="7" customFormat="1" ht="25.5" customHeight="1" x14ac:dyDescent="0.3">
      <c r="A21" s="11">
        <v>10</v>
      </c>
      <c r="B21" s="12" t="s">
        <v>23</v>
      </c>
      <c r="C21" s="22">
        <v>8610.89</v>
      </c>
      <c r="D21" s="23"/>
      <c r="E21" s="22">
        <v>1131.46</v>
      </c>
      <c r="F21" s="59">
        <v>7607</v>
      </c>
      <c r="G21" s="14"/>
      <c r="H21" s="15">
        <v>1.1449400000000001</v>
      </c>
      <c r="I21" s="16">
        <v>1</v>
      </c>
      <c r="J21" s="24">
        <v>1.3204</v>
      </c>
      <c r="K21" s="25">
        <v>1.113</v>
      </c>
      <c r="L21" s="60"/>
      <c r="M21" s="26">
        <v>1903.81</v>
      </c>
      <c r="N21" s="17"/>
      <c r="O21" s="18"/>
      <c r="P21" s="17"/>
      <c r="Q21" s="18"/>
      <c r="R21" s="19">
        <v>1903.81</v>
      </c>
      <c r="S21" s="19">
        <v>158.65</v>
      </c>
      <c r="T21" s="20">
        <v>1206850.55</v>
      </c>
      <c r="U21" s="21">
        <v>14482206.6</v>
      </c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</row>
    <row r="22" spans="1:62" s="7" customFormat="1" ht="21" customHeight="1" x14ac:dyDescent="0.3">
      <c r="A22" s="11">
        <v>11</v>
      </c>
      <c r="B22" s="12" t="s">
        <v>24</v>
      </c>
      <c r="C22" s="22">
        <v>8610.89</v>
      </c>
      <c r="D22" s="23"/>
      <c r="E22" s="22">
        <v>1131.46</v>
      </c>
      <c r="F22" s="59">
        <v>42384</v>
      </c>
      <c r="G22" s="14"/>
      <c r="H22" s="15">
        <v>1.1668499999999999</v>
      </c>
      <c r="I22" s="16">
        <v>1</v>
      </c>
      <c r="J22" s="24">
        <v>1.0156000000000001</v>
      </c>
      <c r="K22" s="26">
        <v>1.04</v>
      </c>
      <c r="L22" s="60"/>
      <c r="M22" s="26">
        <v>1394.47</v>
      </c>
      <c r="N22" s="17"/>
      <c r="O22" s="18"/>
      <c r="P22" s="17"/>
      <c r="Q22" s="18"/>
      <c r="R22" s="19">
        <v>1394.47</v>
      </c>
      <c r="S22" s="19">
        <v>116.21</v>
      </c>
      <c r="T22" s="20">
        <v>4925444.6399999997</v>
      </c>
      <c r="U22" s="21">
        <v>59105335.68</v>
      </c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</row>
    <row r="23" spans="1:62" s="7" customFormat="1" ht="23.25" customHeight="1" x14ac:dyDescent="0.3">
      <c r="A23" s="11">
        <v>12</v>
      </c>
      <c r="B23" s="12" t="s">
        <v>25</v>
      </c>
      <c r="C23" s="22">
        <v>8610.89</v>
      </c>
      <c r="D23" s="23"/>
      <c r="E23" s="22">
        <v>1131.46</v>
      </c>
      <c r="F23" s="59">
        <v>22895</v>
      </c>
      <c r="G23" s="14"/>
      <c r="H23" s="15">
        <v>1.1393599999999999</v>
      </c>
      <c r="I23" s="16">
        <v>1</v>
      </c>
      <c r="J23" s="24">
        <v>1.0548999999999999</v>
      </c>
      <c r="K23" s="26">
        <v>1.04</v>
      </c>
      <c r="L23" s="60"/>
      <c r="M23" s="26">
        <v>1414.31</v>
      </c>
      <c r="N23" s="17"/>
      <c r="O23" s="18"/>
      <c r="P23" s="17"/>
      <c r="Q23" s="18"/>
      <c r="R23" s="19">
        <v>1414.31</v>
      </c>
      <c r="S23" s="19">
        <v>117.86</v>
      </c>
      <c r="T23" s="20">
        <v>2698404.7</v>
      </c>
      <c r="U23" s="21">
        <v>32380856.399999999</v>
      </c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</row>
    <row r="24" spans="1:62" s="7" customFormat="1" ht="21" customHeight="1" x14ac:dyDescent="0.3">
      <c r="A24" s="11">
        <v>13</v>
      </c>
      <c r="B24" s="12" t="s">
        <v>26</v>
      </c>
      <c r="C24" s="22">
        <v>8610.89</v>
      </c>
      <c r="D24" s="23"/>
      <c r="E24" s="22">
        <v>1131.46</v>
      </c>
      <c r="F24" s="59">
        <v>8631</v>
      </c>
      <c r="G24" s="14"/>
      <c r="H24" s="15">
        <v>1.10033</v>
      </c>
      <c r="I24" s="16">
        <v>1</v>
      </c>
      <c r="J24" s="24">
        <v>1.0513999999999999</v>
      </c>
      <c r="K24" s="25">
        <v>1.113</v>
      </c>
      <c r="L24" s="60"/>
      <c r="M24" s="26">
        <v>1456.89</v>
      </c>
      <c r="N24" s="17"/>
      <c r="O24" s="18"/>
      <c r="P24" s="17"/>
      <c r="Q24" s="18"/>
      <c r="R24" s="19">
        <v>1456.89</v>
      </c>
      <c r="S24" s="19">
        <v>121.41</v>
      </c>
      <c r="T24" s="20">
        <v>1047889.71</v>
      </c>
      <c r="U24" s="21">
        <v>12574676.52</v>
      </c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</row>
    <row r="25" spans="1:62" s="7" customFormat="1" ht="24" customHeight="1" x14ac:dyDescent="0.3">
      <c r="A25" s="11">
        <v>14</v>
      </c>
      <c r="B25" s="12" t="s">
        <v>27</v>
      </c>
      <c r="C25" s="22">
        <v>8610.89</v>
      </c>
      <c r="D25" s="23"/>
      <c r="E25" s="22">
        <v>1131.46</v>
      </c>
      <c r="F25" s="59">
        <v>13616</v>
      </c>
      <c r="G25" s="14"/>
      <c r="H25" s="15">
        <v>1.16076</v>
      </c>
      <c r="I25" s="16">
        <v>1</v>
      </c>
      <c r="J25" s="24">
        <v>1</v>
      </c>
      <c r="K25" s="25">
        <v>1.113</v>
      </c>
      <c r="L25" s="60"/>
      <c r="M25" s="26">
        <v>1461.76</v>
      </c>
      <c r="N25" s="17"/>
      <c r="O25" s="18"/>
      <c r="P25" s="17"/>
      <c r="Q25" s="18"/>
      <c r="R25" s="19">
        <v>1461.76</v>
      </c>
      <c r="S25" s="19">
        <v>121.81</v>
      </c>
      <c r="T25" s="20">
        <v>1658564.96</v>
      </c>
      <c r="U25" s="21">
        <v>19902779.52</v>
      </c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</row>
    <row r="26" spans="1:62" s="7" customFormat="1" ht="27.75" customHeight="1" x14ac:dyDescent="0.3">
      <c r="A26" s="11">
        <v>15</v>
      </c>
      <c r="B26" s="12" t="s">
        <v>28</v>
      </c>
      <c r="C26" s="22">
        <v>8610.89</v>
      </c>
      <c r="D26" s="23"/>
      <c r="E26" s="22">
        <v>1131.46</v>
      </c>
      <c r="F26" s="59">
        <v>20497</v>
      </c>
      <c r="G26" s="14"/>
      <c r="H26" s="15">
        <v>1.14863</v>
      </c>
      <c r="I26" s="16">
        <v>1</v>
      </c>
      <c r="J26" s="24">
        <v>1.0868</v>
      </c>
      <c r="K26" s="26">
        <v>1.04</v>
      </c>
      <c r="L26" s="60"/>
      <c r="M26" s="26">
        <v>1468.93</v>
      </c>
      <c r="N26" s="17"/>
      <c r="O26" s="18"/>
      <c r="P26" s="17"/>
      <c r="Q26" s="18"/>
      <c r="R26" s="19">
        <v>1468.93</v>
      </c>
      <c r="S26" s="19">
        <v>122.41</v>
      </c>
      <c r="T26" s="20">
        <v>2509037.77</v>
      </c>
      <c r="U26" s="21">
        <v>30108453.239999998</v>
      </c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</row>
    <row r="27" spans="1:62" s="7" customFormat="1" ht="21" customHeight="1" x14ac:dyDescent="0.3">
      <c r="A27" s="11">
        <v>16</v>
      </c>
      <c r="B27" s="12" t="s">
        <v>29</v>
      </c>
      <c r="C27" s="22">
        <v>8610.89</v>
      </c>
      <c r="D27" s="23"/>
      <c r="E27" s="22">
        <v>1131.46</v>
      </c>
      <c r="F27" s="59">
        <v>47906</v>
      </c>
      <c r="G27" s="14"/>
      <c r="H27" s="15">
        <v>1.1545300000000001</v>
      </c>
      <c r="I27" s="16">
        <v>1</v>
      </c>
      <c r="J27" s="24">
        <v>1</v>
      </c>
      <c r="K27" s="26">
        <v>1.04</v>
      </c>
      <c r="L27" s="60"/>
      <c r="M27" s="26">
        <v>1358.56</v>
      </c>
      <c r="N27" s="17"/>
      <c r="O27" s="18"/>
      <c r="P27" s="17"/>
      <c r="Q27" s="18"/>
      <c r="R27" s="19">
        <v>1358.56</v>
      </c>
      <c r="S27" s="19">
        <v>113.21</v>
      </c>
      <c r="T27" s="20">
        <v>5423438.2599999998</v>
      </c>
      <c r="U27" s="21">
        <f>65081259.12+18958.89</f>
        <v>65100218.009999998</v>
      </c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</row>
    <row r="28" spans="1:62" s="7" customFormat="1" ht="26.25" customHeight="1" x14ac:dyDescent="0.3">
      <c r="A28" s="11">
        <v>17</v>
      </c>
      <c r="B28" s="12" t="s">
        <v>30</v>
      </c>
      <c r="C28" s="22">
        <v>8610.89</v>
      </c>
      <c r="D28" s="23"/>
      <c r="E28" s="22">
        <v>1131.46</v>
      </c>
      <c r="F28" s="59">
        <v>24205</v>
      </c>
      <c r="G28" s="14"/>
      <c r="H28" s="15">
        <v>1.14595</v>
      </c>
      <c r="I28" s="16">
        <v>1</v>
      </c>
      <c r="J28" s="24">
        <v>1.0476000000000001</v>
      </c>
      <c r="K28" s="26">
        <v>1.04</v>
      </c>
      <c r="L28" s="60"/>
      <c r="M28" s="26">
        <v>1412.65</v>
      </c>
      <c r="N28" s="17"/>
      <c r="O28" s="18"/>
      <c r="P28" s="17"/>
      <c r="Q28" s="18"/>
      <c r="R28" s="19">
        <v>1412.65</v>
      </c>
      <c r="S28" s="19">
        <v>117.72</v>
      </c>
      <c r="T28" s="20">
        <v>2849412.6</v>
      </c>
      <c r="U28" s="21">
        <v>34192951.200000003</v>
      </c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</row>
    <row r="29" spans="1:62" s="7" customFormat="1" ht="33.75" customHeight="1" x14ac:dyDescent="0.3">
      <c r="A29" s="11">
        <v>18</v>
      </c>
      <c r="B29" s="12" t="s">
        <v>31</v>
      </c>
      <c r="C29" s="22">
        <v>8610.89</v>
      </c>
      <c r="D29" s="23"/>
      <c r="E29" s="22">
        <v>1131.46</v>
      </c>
      <c r="F29" s="59">
        <v>49697</v>
      </c>
      <c r="G29" s="14"/>
      <c r="H29" s="15">
        <v>1.16828</v>
      </c>
      <c r="I29" s="16">
        <v>1</v>
      </c>
      <c r="J29" s="24">
        <v>1.2244999999999999</v>
      </c>
      <c r="K29" s="26">
        <v>1.04</v>
      </c>
      <c r="L29" s="60"/>
      <c r="M29" s="26">
        <v>1683.36</v>
      </c>
      <c r="N29" s="17"/>
      <c r="O29" s="18"/>
      <c r="P29" s="17"/>
      <c r="Q29" s="18"/>
      <c r="R29" s="19">
        <v>1683.36</v>
      </c>
      <c r="S29" s="19">
        <v>140.28</v>
      </c>
      <c r="T29" s="20">
        <v>6971495.1600000001</v>
      </c>
      <c r="U29" s="21">
        <v>83657941.920000002</v>
      </c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</row>
    <row r="30" spans="1:62" s="7" customFormat="1" ht="21.75" customHeight="1" x14ac:dyDescent="0.3">
      <c r="A30" s="11">
        <v>19</v>
      </c>
      <c r="B30" s="12" t="s">
        <v>32</v>
      </c>
      <c r="C30" s="22">
        <v>8610.89</v>
      </c>
      <c r="D30" s="23"/>
      <c r="E30" s="22">
        <v>1131.46</v>
      </c>
      <c r="F30" s="59">
        <v>11882</v>
      </c>
      <c r="G30" s="14"/>
      <c r="H30" s="15">
        <v>1.09195</v>
      </c>
      <c r="I30" s="16">
        <v>1</v>
      </c>
      <c r="J30" s="24">
        <v>1</v>
      </c>
      <c r="K30" s="25">
        <v>1.113</v>
      </c>
      <c r="L30" s="60"/>
      <c r="M30" s="26">
        <v>1375.11</v>
      </c>
      <c r="N30" s="17"/>
      <c r="O30" s="18"/>
      <c r="P30" s="17"/>
      <c r="Q30" s="18"/>
      <c r="R30" s="19">
        <v>1375.11</v>
      </c>
      <c r="S30" s="19">
        <v>114.59</v>
      </c>
      <c r="T30" s="20">
        <v>1361558.38</v>
      </c>
      <c r="U30" s="21">
        <v>16338700.560000001</v>
      </c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</row>
    <row r="31" spans="1:62" s="7" customFormat="1" ht="24.75" customHeight="1" x14ac:dyDescent="0.3">
      <c r="A31" s="11">
        <v>20</v>
      </c>
      <c r="B31" s="12" t="s">
        <v>33</v>
      </c>
      <c r="C31" s="22">
        <v>8610.89</v>
      </c>
      <c r="D31" s="23"/>
      <c r="E31" s="22">
        <v>1131.46</v>
      </c>
      <c r="F31" s="59">
        <v>10981</v>
      </c>
      <c r="G31" s="14"/>
      <c r="H31" s="15">
        <v>1.1307799999999999</v>
      </c>
      <c r="I31" s="16">
        <v>1</v>
      </c>
      <c r="J31" s="24">
        <v>1.1317999999999999</v>
      </c>
      <c r="K31" s="25">
        <v>1.113</v>
      </c>
      <c r="L31" s="60"/>
      <c r="M31" s="26">
        <v>1611.69</v>
      </c>
      <c r="N31" s="17"/>
      <c r="O31" s="18"/>
      <c r="P31" s="17"/>
      <c r="Q31" s="18"/>
      <c r="R31" s="19">
        <v>1611.69</v>
      </c>
      <c r="S31" s="19">
        <v>134.31</v>
      </c>
      <c r="T31" s="20">
        <v>1474858.11</v>
      </c>
      <c r="U31" s="21">
        <v>17698297.32</v>
      </c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</row>
    <row r="32" spans="1:62" s="7" customFormat="1" ht="24" customHeight="1" x14ac:dyDescent="0.3">
      <c r="A32" s="11">
        <v>21</v>
      </c>
      <c r="B32" s="12" t="s">
        <v>34</v>
      </c>
      <c r="C32" s="22">
        <v>8610.89</v>
      </c>
      <c r="D32" s="23"/>
      <c r="E32" s="22">
        <v>1131.46</v>
      </c>
      <c r="F32" s="59">
        <v>94437</v>
      </c>
      <c r="G32" s="14"/>
      <c r="H32" s="15">
        <v>1.1952199999999999</v>
      </c>
      <c r="I32" s="16">
        <v>1</v>
      </c>
      <c r="J32" s="24">
        <v>1</v>
      </c>
      <c r="K32" s="62">
        <v>1.0374699999999999</v>
      </c>
      <c r="L32" s="60"/>
      <c r="M32" s="26">
        <v>1403.02</v>
      </c>
      <c r="N32" s="17"/>
      <c r="O32" s="18"/>
      <c r="P32" s="17"/>
      <c r="Q32" s="18"/>
      <c r="R32" s="19">
        <v>1403.02</v>
      </c>
      <c r="S32" s="19">
        <v>116.92</v>
      </c>
      <c r="T32" s="20">
        <v>11041574.039999999</v>
      </c>
      <c r="U32" s="21">
        <v>132498888.48</v>
      </c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</row>
    <row r="33" spans="1:62" s="7" customFormat="1" ht="21" customHeight="1" x14ac:dyDescent="0.3">
      <c r="A33" s="11">
        <v>22</v>
      </c>
      <c r="B33" s="12" t="s">
        <v>35</v>
      </c>
      <c r="C33" s="22">
        <v>8610.89</v>
      </c>
      <c r="D33" s="23"/>
      <c r="E33" s="22">
        <v>1131.46</v>
      </c>
      <c r="F33" s="59">
        <v>11833</v>
      </c>
      <c r="G33" s="14"/>
      <c r="H33" s="15">
        <v>1.14411</v>
      </c>
      <c r="I33" s="16">
        <v>1</v>
      </c>
      <c r="J33" s="24">
        <v>1</v>
      </c>
      <c r="K33" s="25">
        <v>1.113</v>
      </c>
      <c r="L33" s="60"/>
      <c r="M33" s="26">
        <v>1440.79</v>
      </c>
      <c r="N33" s="17"/>
      <c r="O33" s="18"/>
      <c r="P33" s="17"/>
      <c r="Q33" s="18"/>
      <c r="R33" s="19">
        <v>1440.79</v>
      </c>
      <c r="S33" s="19">
        <v>120.07</v>
      </c>
      <c r="T33" s="20">
        <v>1420788.31</v>
      </c>
      <c r="U33" s="21">
        <v>17049459.719999999</v>
      </c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</row>
    <row r="34" spans="1:62" s="7" customFormat="1" ht="26.25" customHeight="1" x14ac:dyDescent="0.3">
      <c r="A34" s="11">
        <v>23</v>
      </c>
      <c r="B34" s="12" t="s">
        <v>36</v>
      </c>
      <c r="C34" s="22">
        <v>8610.89</v>
      </c>
      <c r="D34" s="23"/>
      <c r="E34" s="22">
        <v>1131.46</v>
      </c>
      <c r="F34" s="69">
        <v>54511</v>
      </c>
      <c r="G34" s="14"/>
      <c r="H34" s="15">
        <v>1.15032</v>
      </c>
      <c r="I34" s="16">
        <v>1</v>
      </c>
      <c r="J34" s="24">
        <v>1</v>
      </c>
      <c r="K34" s="26">
        <v>1</v>
      </c>
      <c r="L34" s="60"/>
      <c r="M34" s="26">
        <v>1301.54</v>
      </c>
      <c r="N34" s="17"/>
      <c r="O34" s="18"/>
      <c r="P34" s="17"/>
      <c r="Q34" s="18"/>
      <c r="R34" s="19">
        <v>1301.54</v>
      </c>
      <c r="S34" s="70">
        <v>108.46</v>
      </c>
      <c r="T34" s="20">
        <v>5912263.0599999996</v>
      </c>
      <c r="U34" s="21">
        <v>70947156.719999999</v>
      </c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</row>
    <row r="35" spans="1:62" s="7" customFormat="1" ht="28.5" customHeight="1" x14ac:dyDescent="0.3">
      <c r="A35" s="11">
        <v>25</v>
      </c>
      <c r="B35" s="12" t="s">
        <v>37</v>
      </c>
      <c r="C35" s="22">
        <v>8610.89</v>
      </c>
      <c r="D35" s="23"/>
      <c r="E35" s="22">
        <v>1131.46</v>
      </c>
      <c r="F35" s="59">
        <v>34491</v>
      </c>
      <c r="G35" s="14"/>
      <c r="H35" s="15">
        <v>0.76546000000000003</v>
      </c>
      <c r="I35" s="16">
        <v>1</v>
      </c>
      <c r="J35" s="24">
        <v>0.8498</v>
      </c>
      <c r="K35" s="26">
        <v>1</v>
      </c>
      <c r="L35" s="60"/>
      <c r="M35" s="26">
        <v>736</v>
      </c>
      <c r="N35" s="17"/>
      <c r="O35" s="18"/>
      <c r="P35" s="17"/>
      <c r="Q35" s="18"/>
      <c r="R35" s="19">
        <v>736</v>
      </c>
      <c r="S35" s="19">
        <v>61.33</v>
      </c>
      <c r="T35" s="20">
        <v>2115333.0299999998</v>
      </c>
      <c r="U35" s="21">
        <v>25383996.359999999</v>
      </c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</row>
    <row r="36" spans="1:62" s="7" customFormat="1" ht="27" customHeight="1" x14ac:dyDescent="0.3">
      <c r="A36" s="11">
        <v>26</v>
      </c>
      <c r="B36" s="12" t="s">
        <v>38</v>
      </c>
      <c r="C36" s="22">
        <v>8610.89</v>
      </c>
      <c r="D36" s="23"/>
      <c r="E36" s="22">
        <v>1131.46</v>
      </c>
      <c r="F36" s="59">
        <v>15111</v>
      </c>
      <c r="G36" s="14"/>
      <c r="H36" s="15">
        <v>0.8246</v>
      </c>
      <c r="I36" s="16">
        <v>1</v>
      </c>
      <c r="J36" s="24">
        <v>1.411</v>
      </c>
      <c r="K36" s="26">
        <v>1</v>
      </c>
      <c r="L36" s="60"/>
      <c r="M36" s="26">
        <v>1316.47</v>
      </c>
      <c r="N36" s="17"/>
      <c r="O36" s="18"/>
      <c r="P36" s="17"/>
      <c r="Q36" s="18"/>
      <c r="R36" s="19">
        <v>1316.47</v>
      </c>
      <c r="S36" s="19">
        <v>109.71</v>
      </c>
      <c r="T36" s="20">
        <v>1657827.81</v>
      </c>
      <c r="U36" s="21">
        <v>19893933.719999999</v>
      </c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</row>
    <row r="37" spans="1:62" s="7" customFormat="1" ht="29.25" customHeight="1" x14ac:dyDescent="0.3">
      <c r="A37" s="27"/>
      <c r="B37" s="28" t="s">
        <v>39</v>
      </c>
      <c r="C37" s="29"/>
      <c r="D37" s="30"/>
      <c r="E37" s="30"/>
      <c r="F37" s="31">
        <v>1193851</v>
      </c>
      <c r="G37" s="31"/>
      <c r="H37" s="30"/>
      <c r="I37" s="30"/>
      <c r="J37" s="32"/>
      <c r="K37" s="33"/>
      <c r="L37"/>
      <c r="M37" s="33"/>
      <c r="N37" s="34"/>
      <c r="O37" s="34"/>
      <c r="P37" s="35"/>
      <c r="Q37" s="36"/>
      <c r="R37" s="33"/>
      <c r="S37" s="33"/>
      <c r="T37" s="37">
        <v>169750081.58999997</v>
      </c>
      <c r="U37" s="37">
        <f>SUM(U12:U36)</f>
        <v>2037019937.97</v>
      </c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</row>
    <row r="38" spans="1:62" s="7" customFormat="1" ht="29.25" customHeight="1" x14ac:dyDescent="0.3">
      <c r="A38" s="1"/>
      <c r="B38" s="1"/>
      <c r="C38" s="39" t="s">
        <v>40</v>
      </c>
      <c r="D38" s="40"/>
      <c r="E38" s="41">
        <v>94.29</v>
      </c>
      <c r="F38" s="1"/>
      <c r="G38" s="5"/>
      <c r="H38" s="5"/>
      <c r="I38" s="5"/>
      <c r="J38" s="5"/>
      <c r="K38" s="5"/>
      <c r="L38"/>
      <c r="M38" s="63"/>
      <c r="N38" s="64"/>
      <c r="O38" s="64"/>
      <c r="P38" s="65"/>
      <c r="Q38" s="66"/>
      <c r="R38" s="73" t="s">
        <v>45</v>
      </c>
      <c r="S38" s="73"/>
      <c r="T38" s="38"/>
      <c r="U38" s="38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</row>
    <row r="39" spans="1:62" s="7" customFormat="1" ht="28.5" customHeight="1" x14ac:dyDescent="0.3">
      <c r="A39" s="1"/>
      <c r="B39" s="46"/>
      <c r="C39" s="46"/>
      <c r="D39" s="46"/>
      <c r="E39" s="46"/>
      <c r="F39" s="46"/>
      <c r="G39" s="46"/>
      <c r="H39" s="46"/>
      <c r="I39" s="46"/>
      <c r="J39" s="5"/>
      <c r="K39" s="5"/>
      <c r="L39"/>
      <c r="M39" s="42" t="s">
        <v>14</v>
      </c>
      <c r="N39" s="43"/>
      <c r="O39" s="5"/>
      <c r="P39" s="5"/>
      <c r="Q39" s="5"/>
      <c r="R39" s="44">
        <v>364809</v>
      </c>
      <c r="S39" s="43">
        <f>ROUND(R39*S12,2)</f>
        <v>20108272.079999998</v>
      </c>
      <c r="U39" s="4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</row>
    <row r="40" spans="1:62" s="7" customFormat="1" ht="20.25" x14ac:dyDescent="0.3">
      <c r="A40" s="1"/>
      <c r="B40" s="1"/>
      <c r="C40" s="1"/>
      <c r="D40" s="1"/>
      <c r="E40" s="1"/>
      <c r="F40" s="1"/>
      <c r="G40" s="5"/>
      <c r="H40" s="5"/>
      <c r="I40" s="5"/>
      <c r="J40" s="5"/>
      <c r="K40" s="5"/>
      <c r="L40"/>
      <c r="M40" s="42" t="s">
        <v>15</v>
      </c>
      <c r="N40" s="5"/>
      <c r="O40" s="5"/>
      <c r="P40" s="47"/>
      <c r="R40" s="44">
        <v>93888</v>
      </c>
      <c r="S40" s="43">
        <f>ROUND(R40*S13,2)</f>
        <v>51274114.560000002</v>
      </c>
      <c r="T40" s="44"/>
      <c r="U40" s="4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</row>
    <row r="41" spans="1:62" s="7" customFormat="1" ht="26.25" customHeight="1" thickBot="1" x14ac:dyDescent="0.35">
      <c r="A41" s="1"/>
      <c r="B41" s="1"/>
      <c r="C41" s="1"/>
      <c r="D41" s="1"/>
      <c r="E41" s="1"/>
      <c r="F41" s="1"/>
      <c r="G41" s="5"/>
      <c r="H41" s="5"/>
      <c r="I41" s="5"/>
      <c r="J41" s="5"/>
      <c r="K41" s="5"/>
      <c r="L41" s="50"/>
      <c r="M41" s="42" t="s">
        <v>41</v>
      </c>
      <c r="N41" s="5"/>
      <c r="O41" s="5"/>
      <c r="P41" s="47"/>
      <c r="R41" s="48">
        <f>R39+R40</f>
        <v>458697</v>
      </c>
      <c r="S41" s="49">
        <f>S39+S40</f>
        <v>71382386.640000001</v>
      </c>
      <c r="T41" s="44"/>
      <c r="U41" s="4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</row>
    <row r="42" spans="1:62" ht="19.5" thickBot="1" x14ac:dyDescent="0.35">
      <c r="M42" s="42"/>
      <c r="P42" s="47"/>
      <c r="Q42" s="7"/>
      <c r="R42" s="42"/>
      <c r="S42" s="54">
        <v>155.62</v>
      </c>
      <c r="T42" s="44" t="s">
        <v>46</v>
      </c>
      <c r="U42" s="43" t="s">
        <v>47</v>
      </c>
    </row>
    <row r="43" spans="1:62" ht="37.5" x14ac:dyDescent="0.3">
      <c r="M43" s="67" t="s">
        <v>44</v>
      </c>
      <c r="N43" s="51"/>
      <c r="O43" s="52"/>
      <c r="P43" s="51"/>
      <c r="Q43" s="51"/>
      <c r="R43" s="53">
        <v>54511</v>
      </c>
      <c r="S43" s="68">
        <f>S42</f>
        <v>155.62</v>
      </c>
      <c r="T43" s="55">
        <f>ROUND(R43*S43,2)</f>
        <v>8483001.8200000003</v>
      </c>
      <c r="U43" s="55">
        <f>ROUND(T43*12,2)</f>
        <v>101796021.84</v>
      </c>
    </row>
    <row r="44" spans="1:62" x14ac:dyDescent="0.3">
      <c r="U44" s="56"/>
    </row>
  </sheetData>
  <autoFilter ref="A11:U11">
    <sortState ref="A17:BJ37">
      <sortCondition ref="J10"/>
    </sortState>
  </autoFilter>
  <mergeCells count="21">
    <mergeCell ref="M4:M10"/>
    <mergeCell ref="A4:A10"/>
    <mergeCell ref="B4:B10"/>
    <mergeCell ref="C4:C10"/>
    <mergeCell ref="D4:D10"/>
    <mergeCell ref="E4:E10"/>
    <mergeCell ref="F4:F10"/>
    <mergeCell ref="G4:G10"/>
    <mergeCell ref="H4:H10"/>
    <mergeCell ref="I4:I10"/>
    <mergeCell ref="J4:J10"/>
    <mergeCell ref="K4:K10"/>
    <mergeCell ref="R38:S38"/>
    <mergeCell ref="T4:T10"/>
    <mergeCell ref="U4:U10"/>
    <mergeCell ref="N4:N10"/>
    <mergeCell ref="O4:O10"/>
    <mergeCell ref="P4:P10"/>
    <mergeCell ref="Q4:Q10"/>
    <mergeCell ref="R4:R10"/>
    <mergeCell ref="S4:S10"/>
  </mergeCells>
  <pageMargins left="0.19685039370078741" right="0" top="0.59055118110236227" bottom="0" header="0" footer="0"/>
  <pageSetup paperSize="9" scale="47" fitToWidth="3" orientation="landscape" r:id="rId1"/>
  <headerFooter alignWithMargins="0">
    <oddFooter>&amp;L&amp;Z&amp;F&amp;F&amp;A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J39"/>
  <sheetViews>
    <sheetView tabSelected="1" view="pageBreakPreview" zoomScale="60" zoomScaleNormal="60" workbookViewId="0">
      <pane xSplit="5" ySplit="13" topLeftCell="F23" activePane="bottomRight" state="frozen"/>
      <selection activeCell="M43" sqref="M43"/>
      <selection pane="topRight" activeCell="M43" sqref="M43"/>
      <selection pane="bottomLeft" activeCell="M43" sqref="M43"/>
      <selection pane="bottomRight" activeCell="L2" sqref="L2"/>
    </sheetView>
  </sheetViews>
  <sheetFormatPr defaultRowHeight="18.75" x14ac:dyDescent="0.3"/>
  <cols>
    <col min="1" max="1" width="4.5703125" style="1" customWidth="1"/>
    <col min="2" max="2" width="72.28515625" style="1" customWidth="1"/>
    <col min="3" max="3" width="20.5703125" style="1" customWidth="1"/>
    <col min="4" max="4" width="19" style="1" hidden="1" customWidth="1"/>
    <col min="5" max="5" width="21.42578125" style="1" customWidth="1"/>
    <col min="6" max="6" width="19.85546875" style="1" customWidth="1"/>
    <col min="7" max="7" width="20.7109375" style="5" hidden="1" customWidth="1"/>
    <col min="8" max="8" width="24.140625" style="5" customWidth="1"/>
    <col min="9" max="9" width="17.42578125" style="5" customWidth="1"/>
    <col min="10" max="10" width="26.85546875" style="5" customWidth="1"/>
    <col min="11" max="11" width="29.85546875" style="5" customWidth="1"/>
    <col min="12" max="12" width="51.42578125" style="5" customWidth="1"/>
    <col min="13" max="16" width="13.28515625" style="5" hidden="1" customWidth="1"/>
    <col min="17" max="17" width="21.85546875" style="5" customWidth="1"/>
    <col min="18" max="18" width="22.140625" style="5" customWidth="1"/>
    <col min="19" max="19" width="24.5703125" style="5" customWidth="1"/>
    <col min="20" max="20" width="27.42578125" style="5" customWidth="1"/>
    <col min="21" max="26" width="9.140625" style="7" customWidth="1"/>
    <col min="27" max="28" width="9.140625" style="7"/>
    <col min="29" max="16384" width="9.140625" style="5"/>
  </cols>
  <sheetData>
    <row r="1" spans="1:62" ht="27.75" x14ac:dyDescent="0.4">
      <c r="L1" s="72" t="s">
        <v>50</v>
      </c>
    </row>
    <row r="2" spans="1:62" s="7" customFormat="1" ht="30" x14ac:dyDescent="0.3">
      <c r="A2" s="1"/>
      <c r="B2" s="2" t="s">
        <v>0</v>
      </c>
      <c r="C2" s="3"/>
      <c r="D2" s="4"/>
      <c r="E2" s="4"/>
      <c r="F2" s="5"/>
      <c r="G2" s="1"/>
      <c r="H2" s="4"/>
      <c r="I2" s="4"/>
      <c r="J2" s="4"/>
      <c r="K2" s="6"/>
      <c r="L2" s="1"/>
      <c r="M2" s="1"/>
      <c r="N2" s="1"/>
      <c r="O2" s="1"/>
      <c r="P2" s="1"/>
      <c r="Q2" s="1"/>
      <c r="R2" s="1"/>
      <c r="S2" s="1"/>
      <c r="T2" s="71" t="s">
        <v>48</v>
      </c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</row>
    <row r="3" spans="1:62" s="7" customFormat="1" ht="6" customHeight="1" x14ac:dyDescent="0.3">
      <c r="A3" s="1"/>
      <c r="B3" s="1"/>
      <c r="C3" s="1"/>
      <c r="D3" s="1"/>
      <c r="E3" s="1"/>
      <c r="F3" s="1"/>
      <c r="G3" s="5"/>
      <c r="H3" s="8"/>
      <c r="I3" s="8"/>
      <c r="J3" s="8"/>
      <c r="K3" s="5"/>
      <c r="L3" s="5"/>
      <c r="M3" s="5"/>
      <c r="N3" s="5"/>
      <c r="O3" s="5"/>
      <c r="P3" s="5"/>
      <c r="Q3" s="5"/>
      <c r="R3" s="5"/>
      <c r="S3" s="5"/>
      <c r="T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</row>
    <row r="4" spans="1:62" s="7" customFormat="1" ht="29.25" customHeight="1" x14ac:dyDescent="0.3">
      <c r="A4" s="103" t="s">
        <v>1</v>
      </c>
      <c r="B4" s="103" t="s">
        <v>2</v>
      </c>
      <c r="C4" s="104" t="s">
        <v>3</v>
      </c>
      <c r="D4" s="107"/>
      <c r="E4" s="110" t="s">
        <v>42</v>
      </c>
      <c r="F4" s="113" t="s">
        <v>4</v>
      </c>
      <c r="G4" s="116"/>
      <c r="H4" s="93" t="s">
        <v>5</v>
      </c>
      <c r="I4" s="93" t="s">
        <v>6</v>
      </c>
      <c r="J4" s="96" t="s">
        <v>7</v>
      </c>
      <c r="K4" s="99" t="s">
        <v>8</v>
      </c>
      <c r="L4" s="102" t="s">
        <v>9</v>
      </c>
      <c r="M4" s="80"/>
      <c r="N4" s="80"/>
      <c r="O4" s="83"/>
      <c r="P4" s="86"/>
      <c r="Q4" s="87" t="s">
        <v>10</v>
      </c>
      <c r="R4" s="87" t="s">
        <v>11</v>
      </c>
      <c r="S4" s="74" t="s">
        <v>12</v>
      </c>
      <c r="T4" s="77" t="s">
        <v>13</v>
      </c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</row>
    <row r="5" spans="1:62" s="7" customFormat="1" ht="16.5" hidden="1" customHeight="1" x14ac:dyDescent="0.3">
      <c r="A5" s="103"/>
      <c r="B5" s="103"/>
      <c r="C5" s="105"/>
      <c r="D5" s="108"/>
      <c r="E5" s="111"/>
      <c r="F5" s="114"/>
      <c r="G5" s="116"/>
      <c r="H5" s="94"/>
      <c r="I5" s="94"/>
      <c r="J5" s="97"/>
      <c r="K5" s="100"/>
      <c r="L5" s="81"/>
      <c r="M5" s="81"/>
      <c r="N5" s="81"/>
      <c r="O5" s="84"/>
      <c r="P5" s="81"/>
      <c r="Q5" s="88"/>
      <c r="R5" s="88"/>
      <c r="S5" s="75"/>
      <c r="T5" s="78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</row>
    <row r="6" spans="1:62" s="7" customFormat="1" ht="89.25" customHeight="1" x14ac:dyDescent="0.3">
      <c r="A6" s="103"/>
      <c r="B6" s="103"/>
      <c r="C6" s="105"/>
      <c r="D6" s="108"/>
      <c r="E6" s="111"/>
      <c r="F6" s="114"/>
      <c r="G6" s="116"/>
      <c r="H6" s="94"/>
      <c r="I6" s="94"/>
      <c r="J6" s="97"/>
      <c r="K6" s="100"/>
      <c r="L6" s="81"/>
      <c r="M6" s="81"/>
      <c r="N6" s="81"/>
      <c r="O6" s="84"/>
      <c r="P6" s="81"/>
      <c r="Q6" s="88"/>
      <c r="R6" s="88"/>
      <c r="S6" s="75"/>
      <c r="T6" s="78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</row>
    <row r="7" spans="1:62" s="7" customFormat="1" ht="8.25" customHeight="1" x14ac:dyDescent="0.3">
      <c r="A7" s="103"/>
      <c r="B7" s="103"/>
      <c r="C7" s="105"/>
      <c r="D7" s="108"/>
      <c r="E7" s="111"/>
      <c r="F7" s="114"/>
      <c r="G7" s="116"/>
      <c r="H7" s="94"/>
      <c r="I7" s="94"/>
      <c r="J7" s="97"/>
      <c r="K7" s="100"/>
      <c r="L7" s="81"/>
      <c r="M7" s="81"/>
      <c r="N7" s="81"/>
      <c r="O7" s="84"/>
      <c r="P7" s="81"/>
      <c r="Q7" s="88"/>
      <c r="R7" s="88"/>
      <c r="S7" s="75"/>
      <c r="T7" s="78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</row>
    <row r="8" spans="1:62" s="7" customFormat="1" ht="5.25" hidden="1" customHeight="1" x14ac:dyDescent="0.3">
      <c r="A8" s="103"/>
      <c r="B8" s="103"/>
      <c r="C8" s="105"/>
      <c r="D8" s="108"/>
      <c r="E8" s="111"/>
      <c r="F8" s="114"/>
      <c r="G8" s="116"/>
      <c r="H8" s="94"/>
      <c r="I8" s="94"/>
      <c r="J8" s="97"/>
      <c r="K8" s="100"/>
      <c r="L8" s="81"/>
      <c r="M8" s="81"/>
      <c r="N8" s="81"/>
      <c r="O8" s="84"/>
      <c r="P8" s="81"/>
      <c r="Q8" s="88"/>
      <c r="R8" s="88"/>
      <c r="S8" s="75"/>
      <c r="T8" s="78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</row>
    <row r="9" spans="1:62" s="7" customFormat="1" ht="12" hidden="1" customHeight="1" x14ac:dyDescent="0.3">
      <c r="A9" s="103"/>
      <c r="B9" s="103"/>
      <c r="C9" s="105"/>
      <c r="D9" s="108"/>
      <c r="E9" s="111"/>
      <c r="F9" s="114"/>
      <c r="G9" s="116"/>
      <c r="H9" s="94"/>
      <c r="I9" s="94"/>
      <c r="J9" s="97"/>
      <c r="K9" s="100"/>
      <c r="L9" s="81"/>
      <c r="M9" s="81"/>
      <c r="N9" s="81"/>
      <c r="O9" s="84"/>
      <c r="P9" s="81"/>
      <c r="Q9" s="88"/>
      <c r="R9" s="88"/>
      <c r="S9" s="75"/>
      <c r="T9" s="78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</row>
    <row r="10" spans="1:62" s="7" customFormat="1" ht="165.75" customHeight="1" x14ac:dyDescent="0.3">
      <c r="A10" s="103"/>
      <c r="B10" s="103"/>
      <c r="C10" s="106"/>
      <c r="D10" s="109"/>
      <c r="E10" s="112"/>
      <c r="F10" s="115"/>
      <c r="G10" s="116"/>
      <c r="H10" s="95"/>
      <c r="I10" s="95"/>
      <c r="J10" s="98"/>
      <c r="K10" s="101"/>
      <c r="L10" s="82"/>
      <c r="M10" s="82"/>
      <c r="N10" s="82"/>
      <c r="O10" s="85"/>
      <c r="P10" s="82"/>
      <c r="Q10" s="89"/>
      <c r="R10" s="89"/>
      <c r="S10" s="76"/>
      <c r="T10" s="79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</row>
    <row r="11" spans="1:62" s="7" customFormat="1" ht="16.5" customHeight="1" x14ac:dyDescent="0.3">
      <c r="A11" s="9">
        <v>1</v>
      </c>
      <c r="B11" s="9">
        <v>2</v>
      </c>
      <c r="C11" s="9">
        <v>3</v>
      </c>
      <c r="D11" s="9"/>
      <c r="E11" s="9">
        <v>5</v>
      </c>
      <c r="F11" s="10">
        <v>6</v>
      </c>
      <c r="G11" s="9"/>
      <c r="H11" s="9">
        <v>7</v>
      </c>
      <c r="I11" s="9">
        <v>8</v>
      </c>
      <c r="J11" s="9">
        <v>9</v>
      </c>
      <c r="K11" s="9">
        <v>10</v>
      </c>
      <c r="L11" s="9">
        <v>11</v>
      </c>
      <c r="M11" s="9"/>
      <c r="N11" s="9"/>
      <c r="O11" s="9"/>
      <c r="P11" s="9"/>
      <c r="Q11" s="9">
        <v>14</v>
      </c>
      <c r="R11" s="9">
        <v>15</v>
      </c>
      <c r="S11" s="9">
        <v>17</v>
      </c>
      <c r="T11" s="9">
        <v>18</v>
      </c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</row>
    <row r="12" spans="1:62" s="7" customFormat="1" ht="27" customHeight="1" x14ac:dyDescent="0.3">
      <c r="A12" s="11">
        <v>1</v>
      </c>
      <c r="B12" s="12" t="s">
        <v>14</v>
      </c>
      <c r="C12" s="57">
        <v>8610.89</v>
      </c>
      <c r="D12" s="58"/>
      <c r="E12" s="57">
        <v>1131.46</v>
      </c>
      <c r="F12" s="13">
        <v>364809</v>
      </c>
      <c r="G12" s="14"/>
      <c r="H12" s="15">
        <v>0.80796000000000001</v>
      </c>
      <c r="I12" s="16">
        <v>1</v>
      </c>
      <c r="J12" s="24">
        <v>0.63100000000000001</v>
      </c>
      <c r="K12" s="26">
        <v>1</v>
      </c>
      <c r="L12" s="26">
        <v>576.84</v>
      </c>
      <c r="M12" s="17"/>
      <c r="N12" s="18"/>
      <c r="O12" s="17"/>
      <c r="P12" s="18"/>
      <c r="Q12" s="19">
        <v>576.84</v>
      </c>
      <c r="R12" s="19">
        <v>48.07</v>
      </c>
      <c r="S12" s="20">
        <v>17536368.629999999</v>
      </c>
      <c r="T12" s="21">
        <v>210436423.56</v>
      </c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</row>
    <row r="13" spans="1:62" s="7" customFormat="1" ht="24" customHeight="1" x14ac:dyDescent="0.3">
      <c r="A13" s="11">
        <v>2</v>
      </c>
      <c r="B13" s="12" t="s">
        <v>15</v>
      </c>
      <c r="C13" s="22">
        <v>8610.89</v>
      </c>
      <c r="D13" s="23"/>
      <c r="E13" s="22">
        <v>1131.46</v>
      </c>
      <c r="F13" s="13">
        <v>93888</v>
      </c>
      <c r="G13" s="14"/>
      <c r="H13" s="15">
        <v>2.8632499999999999</v>
      </c>
      <c r="I13" s="16">
        <v>1</v>
      </c>
      <c r="J13" s="24">
        <v>2.0228999999999999</v>
      </c>
      <c r="K13" s="26">
        <v>1</v>
      </c>
      <c r="L13" s="26">
        <v>6553.49</v>
      </c>
      <c r="M13" s="17"/>
      <c r="N13" s="18"/>
      <c r="O13" s="17"/>
      <c r="P13" s="18"/>
      <c r="Q13" s="19">
        <v>6553.49</v>
      </c>
      <c r="R13" s="19">
        <v>546.12</v>
      </c>
      <c r="S13" s="20">
        <v>51274114.560000002</v>
      </c>
      <c r="T13" s="21">
        <v>615289374.72000003</v>
      </c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</row>
    <row r="14" spans="1:62" s="7" customFormat="1" ht="24" customHeight="1" x14ac:dyDescent="0.3">
      <c r="A14" s="11">
        <v>3</v>
      </c>
      <c r="B14" s="61" t="s">
        <v>16</v>
      </c>
      <c r="C14" s="22">
        <v>8610.89</v>
      </c>
      <c r="D14" s="23"/>
      <c r="E14" s="22">
        <v>1131.46</v>
      </c>
      <c r="F14" s="13">
        <v>19110</v>
      </c>
      <c r="G14" s="14"/>
      <c r="H14" s="15">
        <v>2.8159999999999998</v>
      </c>
      <c r="I14" s="16">
        <v>1</v>
      </c>
      <c r="J14" s="24">
        <v>2.9874000000000001</v>
      </c>
      <c r="K14" s="25">
        <v>1.113</v>
      </c>
      <c r="L14" s="26">
        <v>10594.01</v>
      </c>
      <c r="M14" s="17"/>
      <c r="N14" s="18"/>
      <c r="O14" s="17"/>
      <c r="P14" s="18"/>
      <c r="Q14" s="19">
        <v>10594.01</v>
      </c>
      <c r="R14" s="19">
        <v>882.83</v>
      </c>
      <c r="S14" s="20">
        <v>16870881.300000001</v>
      </c>
      <c r="T14" s="21">
        <v>202450575.59999999</v>
      </c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</row>
    <row r="15" spans="1:62" s="7" customFormat="1" ht="27" customHeight="1" x14ac:dyDescent="0.3">
      <c r="A15" s="11">
        <v>4</v>
      </c>
      <c r="B15" s="12" t="s">
        <v>17</v>
      </c>
      <c r="C15" s="22">
        <v>8610.89</v>
      </c>
      <c r="D15" s="23"/>
      <c r="E15" s="22">
        <v>1131.46</v>
      </c>
      <c r="F15" s="13">
        <v>98111</v>
      </c>
      <c r="G15" s="14"/>
      <c r="H15" s="15">
        <v>0.87714000000000003</v>
      </c>
      <c r="I15" s="16">
        <v>1</v>
      </c>
      <c r="J15" s="24">
        <v>1</v>
      </c>
      <c r="K15" s="62">
        <v>1.0410299999999999</v>
      </c>
      <c r="L15" s="26">
        <v>1033.17</v>
      </c>
      <c r="M15" s="17"/>
      <c r="N15" s="18"/>
      <c r="O15" s="17"/>
      <c r="P15" s="18"/>
      <c r="Q15" s="19">
        <v>1033.17</v>
      </c>
      <c r="R15" s="19">
        <v>86.1</v>
      </c>
      <c r="S15" s="20">
        <v>8447357.0999999996</v>
      </c>
      <c r="T15" s="21">
        <v>101368285.2</v>
      </c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</row>
    <row r="16" spans="1:62" s="7" customFormat="1" ht="21" customHeight="1" x14ac:dyDescent="0.3">
      <c r="A16" s="11">
        <v>5</v>
      </c>
      <c r="B16" s="12" t="s">
        <v>18</v>
      </c>
      <c r="C16" s="22">
        <v>8610.89</v>
      </c>
      <c r="D16" s="23"/>
      <c r="E16" s="22">
        <v>1131.46</v>
      </c>
      <c r="F16" s="13">
        <v>25444</v>
      </c>
      <c r="G16" s="14"/>
      <c r="H16" s="15">
        <v>1.1394200000000001</v>
      </c>
      <c r="I16" s="16">
        <v>1</v>
      </c>
      <c r="J16" s="24">
        <v>1</v>
      </c>
      <c r="K16" s="26">
        <v>1.04</v>
      </c>
      <c r="L16" s="26">
        <v>1340.78</v>
      </c>
      <c r="M16" s="17"/>
      <c r="N16" s="18"/>
      <c r="O16" s="17"/>
      <c r="P16" s="18"/>
      <c r="Q16" s="19">
        <v>1340.78</v>
      </c>
      <c r="R16" s="19">
        <v>111.73</v>
      </c>
      <c r="S16" s="20">
        <v>2842858.12</v>
      </c>
      <c r="T16" s="21">
        <v>34114297.439999998</v>
      </c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</row>
    <row r="17" spans="1:62" s="7" customFormat="1" ht="21" customHeight="1" x14ac:dyDescent="0.3">
      <c r="A17" s="11">
        <v>6</v>
      </c>
      <c r="B17" s="12" t="s">
        <v>19</v>
      </c>
      <c r="C17" s="22">
        <v>8610.89</v>
      </c>
      <c r="D17" s="23"/>
      <c r="E17" s="22">
        <v>1131.46</v>
      </c>
      <c r="F17" s="13">
        <v>18586</v>
      </c>
      <c r="G17" s="14"/>
      <c r="H17" s="15">
        <v>1.1294299999999999</v>
      </c>
      <c r="I17" s="16">
        <v>1</v>
      </c>
      <c r="J17" s="24">
        <v>1</v>
      </c>
      <c r="K17" s="25">
        <v>1.113</v>
      </c>
      <c r="L17" s="26">
        <v>1422.31</v>
      </c>
      <c r="M17" s="17"/>
      <c r="N17" s="18"/>
      <c r="O17" s="17"/>
      <c r="P17" s="18"/>
      <c r="Q17" s="19">
        <v>1422.31</v>
      </c>
      <c r="R17" s="19">
        <v>118.53</v>
      </c>
      <c r="S17" s="20">
        <v>2202998.58</v>
      </c>
      <c r="T17" s="21">
        <v>26435982.960000001</v>
      </c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</row>
    <row r="18" spans="1:62" s="7" customFormat="1" ht="21" customHeight="1" x14ac:dyDescent="0.3">
      <c r="A18" s="11">
        <v>7</v>
      </c>
      <c r="B18" s="12" t="s">
        <v>20</v>
      </c>
      <c r="C18" s="22">
        <v>8610.89</v>
      </c>
      <c r="D18" s="23"/>
      <c r="E18" s="22">
        <v>1131.46</v>
      </c>
      <c r="F18" s="13">
        <v>42129</v>
      </c>
      <c r="G18" s="14"/>
      <c r="H18" s="15">
        <v>1.24407</v>
      </c>
      <c r="I18" s="16">
        <v>1</v>
      </c>
      <c r="J18" s="24">
        <v>1.0353000000000001</v>
      </c>
      <c r="K18" s="26">
        <v>1.04</v>
      </c>
      <c r="L18" s="26">
        <v>1515.6</v>
      </c>
      <c r="M18" s="17"/>
      <c r="N18" s="18"/>
      <c r="O18" s="17"/>
      <c r="P18" s="18"/>
      <c r="Q18" s="19">
        <v>1515.6</v>
      </c>
      <c r="R18" s="19">
        <v>126.3</v>
      </c>
      <c r="S18" s="20">
        <v>5320892.7</v>
      </c>
      <c r="T18" s="21">
        <v>63850712.399999999</v>
      </c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</row>
    <row r="19" spans="1:62" s="7" customFormat="1" ht="21" customHeight="1" x14ac:dyDescent="0.3">
      <c r="A19" s="11">
        <v>8</v>
      </c>
      <c r="B19" s="12" t="s">
        <v>21</v>
      </c>
      <c r="C19" s="22">
        <v>8610.89</v>
      </c>
      <c r="D19" s="23"/>
      <c r="E19" s="22">
        <v>1131.46</v>
      </c>
      <c r="F19" s="13">
        <v>39154</v>
      </c>
      <c r="G19" s="14"/>
      <c r="H19" s="15">
        <v>1.2244299999999999</v>
      </c>
      <c r="I19" s="16">
        <v>1</v>
      </c>
      <c r="J19" s="24">
        <v>1</v>
      </c>
      <c r="K19" s="26">
        <v>1.04</v>
      </c>
      <c r="L19" s="26">
        <v>1440.81</v>
      </c>
      <c r="M19" s="17"/>
      <c r="N19" s="18"/>
      <c r="O19" s="17"/>
      <c r="P19" s="18"/>
      <c r="Q19" s="19">
        <v>1440.81</v>
      </c>
      <c r="R19" s="19">
        <v>120.07</v>
      </c>
      <c r="S19" s="20">
        <v>4701220.78</v>
      </c>
      <c r="T19" s="21">
        <v>56414649.359999999</v>
      </c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</row>
    <row r="20" spans="1:62" s="7" customFormat="1" ht="21" customHeight="1" x14ac:dyDescent="0.3">
      <c r="A20" s="11">
        <v>9</v>
      </c>
      <c r="B20" s="61" t="s">
        <v>22</v>
      </c>
      <c r="C20" s="22">
        <v>8610.89</v>
      </c>
      <c r="D20" s="23"/>
      <c r="E20" s="22">
        <v>1131.46</v>
      </c>
      <c r="F20" s="13">
        <v>21936</v>
      </c>
      <c r="G20" s="14"/>
      <c r="H20" s="15">
        <v>1.115</v>
      </c>
      <c r="I20" s="16">
        <v>1</v>
      </c>
      <c r="J20" s="24">
        <v>1.5455000000000001</v>
      </c>
      <c r="K20" s="26">
        <v>1.04</v>
      </c>
      <c r="L20" s="26">
        <v>2027.76</v>
      </c>
      <c r="M20" s="17"/>
      <c r="N20" s="18"/>
      <c r="O20" s="17"/>
      <c r="P20" s="18"/>
      <c r="Q20" s="19">
        <v>2027.76</v>
      </c>
      <c r="R20" s="19">
        <v>168.98</v>
      </c>
      <c r="S20" s="20">
        <v>3706745.28</v>
      </c>
      <c r="T20" s="21">
        <v>44480943.359999999</v>
      </c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</row>
    <row r="21" spans="1:62" s="7" customFormat="1" ht="25.5" customHeight="1" x14ac:dyDescent="0.3">
      <c r="A21" s="11">
        <v>10</v>
      </c>
      <c r="B21" s="12" t="s">
        <v>23</v>
      </c>
      <c r="C21" s="22">
        <v>8610.89</v>
      </c>
      <c r="D21" s="23"/>
      <c r="E21" s="22">
        <v>1131.46</v>
      </c>
      <c r="F21" s="13">
        <v>7607</v>
      </c>
      <c r="G21" s="14"/>
      <c r="H21" s="15">
        <v>1.1449400000000001</v>
      </c>
      <c r="I21" s="16">
        <v>1</v>
      </c>
      <c r="J21" s="24">
        <v>1.3204</v>
      </c>
      <c r="K21" s="25">
        <v>1.113</v>
      </c>
      <c r="L21" s="26">
        <v>1903.81</v>
      </c>
      <c r="M21" s="17"/>
      <c r="N21" s="18"/>
      <c r="O21" s="17"/>
      <c r="P21" s="18"/>
      <c r="Q21" s="19">
        <v>1903.81</v>
      </c>
      <c r="R21" s="19">
        <v>158.65</v>
      </c>
      <c r="S21" s="20">
        <v>1206850.55</v>
      </c>
      <c r="T21" s="21">
        <v>14482206.6</v>
      </c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</row>
    <row r="22" spans="1:62" s="7" customFormat="1" ht="21" customHeight="1" x14ac:dyDescent="0.3">
      <c r="A22" s="11">
        <v>11</v>
      </c>
      <c r="B22" s="12" t="s">
        <v>24</v>
      </c>
      <c r="C22" s="22">
        <v>8610.89</v>
      </c>
      <c r="D22" s="23"/>
      <c r="E22" s="22">
        <v>1131.46</v>
      </c>
      <c r="F22" s="13">
        <v>42384</v>
      </c>
      <c r="G22" s="14"/>
      <c r="H22" s="15">
        <v>1.1668499999999999</v>
      </c>
      <c r="I22" s="16">
        <v>1</v>
      </c>
      <c r="J22" s="24">
        <v>1.0156000000000001</v>
      </c>
      <c r="K22" s="26">
        <v>1.04</v>
      </c>
      <c r="L22" s="26">
        <v>1394.47</v>
      </c>
      <c r="M22" s="17"/>
      <c r="N22" s="18"/>
      <c r="O22" s="17"/>
      <c r="P22" s="18"/>
      <c r="Q22" s="19">
        <v>1394.47</v>
      </c>
      <c r="R22" s="19">
        <v>116.21</v>
      </c>
      <c r="S22" s="20">
        <v>4925444.6399999997</v>
      </c>
      <c r="T22" s="21">
        <v>59105335.68</v>
      </c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</row>
    <row r="23" spans="1:62" s="7" customFormat="1" ht="23.25" customHeight="1" x14ac:dyDescent="0.3">
      <c r="A23" s="11">
        <v>12</v>
      </c>
      <c r="B23" s="12" t="s">
        <v>25</v>
      </c>
      <c r="C23" s="22">
        <v>8610.89</v>
      </c>
      <c r="D23" s="23"/>
      <c r="E23" s="22">
        <v>1131.46</v>
      </c>
      <c r="F23" s="13">
        <v>22895</v>
      </c>
      <c r="G23" s="14"/>
      <c r="H23" s="15">
        <v>1.1393599999999999</v>
      </c>
      <c r="I23" s="16">
        <v>1</v>
      </c>
      <c r="J23" s="24">
        <v>1.0548999999999999</v>
      </c>
      <c r="K23" s="26">
        <v>1.04</v>
      </c>
      <c r="L23" s="26">
        <v>1414.31</v>
      </c>
      <c r="M23" s="17"/>
      <c r="N23" s="18"/>
      <c r="O23" s="17"/>
      <c r="P23" s="18"/>
      <c r="Q23" s="19">
        <v>1414.31</v>
      </c>
      <c r="R23" s="19">
        <v>117.86</v>
      </c>
      <c r="S23" s="20">
        <v>2698404.7</v>
      </c>
      <c r="T23" s="21">
        <v>32380856.399999999</v>
      </c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</row>
    <row r="24" spans="1:62" s="7" customFormat="1" ht="21" customHeight="1" x14ac:dyDescent="0.3">
      <c r="A24" s="11">
        <v>13</v>
      </c>
      <c r="B24" s="12" t="s">
        <v>26</v>
      </c>
      <c r="C24" s="22">
        <v>8610.89</v>
      </c>
      <c r="D24" s="23"/>
      <c r="E24" s="22">
        <v>1131.46</v>
      </c>
      <c r="F24" s="13">
        <v>8631</v>
      </c>
      <c r="G24" s="14"/>
      <c r="H24" s="15">
        <v>1.10033</v>
      </c>
      <c r="I24" s="16">
        <v>1</v>
      </c>
      <c r="J24" s="24">
        <v>1.0513999999999999</v>
      </c>
      <c r="K24" s="25">
        <v>1.113</v>
      </c>
      <c r="L24" s="26">
        <v>1456.89</v>
      </c>
      <c r="M24" s="17"/>
      <c r="N24" s="18"/>
      <c r="O24" s="17"/>
      <c r="P24" s="18"/>
      <c r="Q24" s="19">
        <v>1456.89</v>
      </c>
      <c r="R24" s="19">
        <v>121.41</v>
      </c>
      <c r="S24" s="20">
        <v>1047889.71</v>
      </c>
      <c r="T24" s="21">
        <v>12574676.52</v>
      </c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</row>
    <row r="25" spans="1:62" s="7" customFormat="1" ht="24" customHeight="1" x14ac:dyDescent="0.3">
      <c r="A25" s="11">
        <v>14</v>
      </c>
      <c r="B25" s="12" t="s">
        <v>27</v>
      </c>
      <c r="C25" s="22">
        <v>8610.89</v>
      </c>
      <c r="D25" s="23"/>
      <c r="E25" s="22">
        <v>1131.46</v>
      </c>
      <c r="F25" s="13">
        <v>13616</v>
      </c>
      <c r="G25" s="14"/>
      <c r="H25" s="15">
        <v>1.16076</v>
      </c>
      <c r="I25" s="16">
        <v>1</v>
      </c>
      <c r="J25" s="24">
        <v>1</v>
      </c>
      <c r="K25" s="25">
        <v>1.113</v>
      </c>
      <c r="L25" s="26">
        <v>1461.76</v>
      </c>
      <c r="M25" s="17"/>
      <c r="N25" s="18"/>
      <c r="O25" s="17"/>
      <c r="P25" s="18"/>
      <c r="Q25" s="19">
        <v>1461.76</v>
      </c>
      <c r="R25" s="19">
        <v>121.81</v>
      </c>
      <c r="S25" s="20">
        <v>1658564.96</v>
      </c>
      <c r="T25" s="21">
        <v>19902779.52</v>
      </c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</row>
    <row r="26" spans="1:62" s="7" customFormat="1" ht="27.75" customHeight="1" x14ac:dyDescent="0.3">
      <c r="A26" s="11">
        <v>15</v>
      </c>
      <c r="B26" s="12" t="s">
        <v>28</v>
      </c>
      <c r="C26" s="22">
        <v>8610.89</v>
      </c>
      <c r="D26" s="23"/>
      <c r="E26" s="22">
        <v>1131.46</v>
      </c>
      <c r="F26" s="13">
        <v>20497</v>
      </c>
      <c r="G26" s="14"/>
      <c r="H26" s="15">
        <v>1.14863</v>
      </c>
      <c r="I26" s="16">
        <v>1</v>
      </c>
      <c r="J26" s="24">
        <v>1.0868</v>
      </c>
      <c r="K26" s="26">
        <v>1.04</v>
      </c>
      <c r="L26" s="26">
        <v>1468.93</v>
      </c>
      <c r="M26" s="17"/>
      <c r="N26" s="18"/>
      <c r="O26" s="17"/>
      <c r="P26" s="18"/>
      <c r="Q26" s="19">
        <v>1468.93</v>
      </c>
      <c r="R26" s="19">
        <v>122.41</v>
      </c>
      <c r="S26" s="20">
        <v>2509037.77</v>
      </c>
      <c r="T26" s="21">
        <v>30108453.239999998</v>
      </c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</row>
    <row r="27" spans="1:62" s="7" customFormat="1" ht="21" customHeight="1" x14ac:dyDescent="0.3">
      <c r="A27" s="11">
        <v>16</v>
      </c>
      <c r="B27" s="12" t="s">
        <v>29</v>
      </c>
      <c r="C27" s="22">
        <v>8610.89</v>
      </c>
      <c r="D27" s="23"/>
      <c r="E27" s="22">
        <v>1131.46</v>
      </c>
      <c r="F27" s="13">
        <v>47906</v>
      </c>
      <c r="G27" s="14"/>
      <c r="H27" s="15">
        <v>1.1545300000000001</v>
      </c>
      <c r="I27" s="16">
        <v>1</v>
      </c>
      <c r="J27" s="24">
        <v>1</v>
      </c>
      <c r="K27" s="26">
        <v>1.04</v>
      </c>
      <c r="L27" s="26">
        <v>1358.56</v>
      </c>
      <c r="M27" s="17"/>
      <c r="N27" s="18"/>
      <c r="O27" s="17"/>
      <c r="P27" s="18"/>
      <c r="Q27" s="19">
        <v>1358.56</v>
      </c>
      <c r="R27" s="19">
        <v>113.21</v>
      </c>
      <c r="S27" s="20">
        <v>5423438.2599999998</v>
      </c>
      <c r="T27" s="21">
        <v>65114194.289999999</v>
      </c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</row>
    <row r="28" spans="1:62" s="7" customFormat="1" ht="26.25" customHeight="1" x14ac:dyDescent="0.3">
      <c r="A28" s="11">
        <v>17</v>
      </c>
      <c r="B28" s="12" t="s">
        <v>30</v>
      </c>
      <c r="C28" s="22">
        <v>8610.89</v>
      </c>
      <c r="D28" s="23"/>
      <c r="E28" s="22">
        <v>1131.46</v>
      </c>
      <c r="F28" s="13">
        <v>24205</v>
      </c>
      <c r="G28" s="14"/>
      <c r="H28" s="15">
        <v>1.14595</v>
      </c>
      <c r="I28" s="16">
        <v>1</v>
      </c>
      <c r="J28" s="24">
        <v>1.0476000000000001</v>
      </c>
      <c r="K28" s="26">
        <v>1.04</v>
      </c>
      <c r="L28" s="26">
        <v>1412.65</v>
      </c>
      <c r="M28" s="17"/>
      <c r="N28" s="18"/>
      <c r="O28" s="17"/>
      <c r="P28" s="18"/>
      <c r="Q28" s="19">
        <v>1412.65</v>
      </c>
      <c r="R28" s="19">
        <v>117.72</v>
      </c>
      <c r="S28" s="20">
        <v>2849412.6</v>
      </c>
      <c r="T28" s="21">
        <v>34192951.200000003</v>
      </c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</row>
    <row r="29" spans="1:62" s="7" customFormat="1" ht="33.75" customHeight="1" x14ac:dyDescent="0.3">
      <c r="A29" s="11">
        <v>18</v>
      </c>
      <c r="B29" s="12" t="s">
        <v>31</v>
      </c>
      <c r="C29" s="22">
        <v>8610.89</v>
      </c>
      <c r="D29" s="23"/>
      <c r="E29" s="22">
        <v>1131.46</v>
      </c>
      <c r="F29" s="13">
        <v>49697</v>
      </c>
      <c r="G29" s="14"/>
      <c r="H29" s="15">
        <v>1.16828</v>
      </c>
      <c r="I29" s="16">
        <v>1</v>
      </c>
      <c r="J29" s="24">
        <v>1.2244999999999999</v>
      </c>
      <c r="K29" s="26">
        <v>1.04</v>
      </c>
      <c r="L29" s="26">
        <v>1683.36</v>
      </c>
      <c r="M29" s="17"/>
      <c r="N29" s="18"/>
      <c r="O29" s="17"/>
      <c r="P29" s="18"/>
      <c r="Q29" s="19">
        <v>1683.36</v>
      </c>
      <c r="R29" s="19">
        <v>140.28</v>
      </c>
      <c r="S29" s="20">
        <v>6971495.1600000001</v>
      </c>
      <c r="T29" s="21">
        <v>83657941.920000002</v>
      </c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</row>
    <row r="30" spans="1:62" s="7" customFormat="1" ht="21.75" customHeight="1" x14ac:dyDescent="0.3">
      <c r="A30" s="11">
        <v>19</v>
      </c>
      <c r="B30" s="12" t="s">
        <v>32</v>
      </c>
      <c r="C30" s="22">
        <v>8610.89</v>
      </c>
      <c r="D30" s="23"/>
      <c r="E30" s="22">
        <v>1131.46</v>
      </c>
      <c r="F30" s="13">
        <v>11882</v>
      </c>
      <c r="G30" s="14"/>
      <c r="H30" s="15">
        <v>1.09195</v>
      </c>
      <c r="I30" s="16">
        <v>1</v>
      </c>
      <c r="J30" s="24">
        <v>1</v>
      </c>
      <c r="K30" s="25">
        <v>1.113</v>
      </c>
      <c r="L30" s="26">
        <v>1375.11</v>
      </c>
      <c r="M30" s="17"/>
      <c r="N30" s="18"/>
      <c r="O30" s="17"/>
      <c r="P30" s="18"/>
      <c r="Q30" s="19">
        <v>1375.11</v>
      </c>
      <c r="R30" s="19">
        <v>114.59</v>
      </c>
      <c r="S30" s="20">
        <v>1361558.38</v>
      </c>
      <c r="T30" s="21">
        <v>16338700.560000001</v>
      </c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</row>
    <row r="31" spans="1:62" s="7" customFormat="1" ht="24.75" customHeight="1" x14ac:dyDescent="0.3">
      <c r="A31" s="11">
        <v>20</v>
      </c>
      <c r="B31" s="12" t="s">
        <v>33</v>
      </c>
      <c r="C31" s="22">
        <v>8610.89</v>
      </c>
      <c r="D31" s="23"/>
      <c r="E31" s="22">
        <v>1131.46</v>
      </c>
      <c r="F31" s="13">
        <v>10981</v>
      </c>
      <c r="G31" s="14"/>
      <c r="H31" s="15">
        <v>1.1307799999999999</v>
      </c>
      <c r="I31" s="16">
        <v>1</v>
      </c>
      <c r="J31" s="24">
        <v>1.1317999999999999</v>
      </c>
      <c r="K31" s="25">
        <v>1.113</v>
      </c>
      <c r="L31" s="26">
        <v>1611.69</v>
      </c>
      <c r="M31" s="17"/>
      <c r="N31" s="18"/>
      <c r="O31" s="17"/>
      <c r="P31" s="18"/>
      <c r="Q31" s="19">
        <v>1611.69</v>
      </c>
      <c r="R31" s="19">
        <v>134.31</v>
      </c>
      <c r="S31" s="20">
        <v>1474858.11</v>
      </c>
      <c r="T31" s="21">
        <v>17698297.32</v>
      </c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</row>
    <row r="32" spans="1:62" s="7" customFormat="1" ht="24" customHeight="1" x14ac:dyDescent="0.3">
      <c r="A32" s="11">
        <v>21</v>
      </c>
      <c r="B32" s="12" t="s">
        <v>34</v>
      </c>
      <c r="C32" s="22">
        <v>8610.89</v>
      </c>
      <c r="D32" s="23"/>
      <c r="E32" s="22">
        <v>1131.46</v>
      </c>
      <c r="F32" s="13">
        <v>94437</v>
      </c>
      <c r="G32" s="14"/>
      <c r="H32" s="15">
        <v>1.1952199999999999</v>
      </c>
      <c r="I32" s="16">
        <v>1</v>
      </c>
      <c r="J32" s="24">
        <v>1</v>
      </c>
      <c r="K32" s="62">
        <v>1.0374699999999999</v>
      </c>
      <c r="L32" s="26">
        <v>1403.02</v>
      </c>
      <c r="M32" s="17"/>
      <c r="N32" s="18"/>
      <c r="O32" s="17"/>
      <c r="P32" s="18"/>
      <c r="Q32" s="19">
        <v>1403.02</v>
      </c>
      <c r="R32" s="19">
        <v>116.92</v>
      </c>
      <c r="S32" s="20">
        <v>11041574.039999999</v>
      </c>
      <c r="T32" s="21">
        <v>132498888.48</v>
      </c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</row>
    <row r="33" spans="1:62" s="7" customFormat="1" ht="21" customHeight="1" x14ac:dyDescent="0.3">
      <c r="A33" s="11">
        <v>22</v>
      </c>
      <c r="B33" s="12" t="s">
        <v>35</v>
      </c>
      <c r="C33" s="22">
        <v>8610.89</v>
      </c>
      <c r="D33" s="23"/>
      <c r="E33" s="22">
        <v>1131.46</v>
      </c>
      <c r="F33" s="13">
        <v>11833</v>
      </c>
      <c r="G33" s="14"/>
      <c r="H33" s="15">
        <v>1.14411</v>
      </c>
      <c r="I33" s="16">
        <v>1</v>
      </c>
      <c r="J33" s="24">
        <v>1</v>
      </c>
      <c r="K33" s="25">
        <v>1.113</v>
      </c>
      <c r="L33" s="26">
        <v>1440.79</v>
      </c>
      <c r="M33" s="17"/>
      <c r="N33" s="18"/>
      <c r="O33" s="17"/>
      <c r="P33" s="18"/>
      <c r="Q33" s="19">
        <v>1440.79</v>
      </c>
      <c r="R33" s="19">
        <v>120.07</v>
      </c>
      <c r="S33" s="20">
        <v>1420788.31</v>
      </c>
      <c r="T33" s="21">
        <v>17049459.719999999</v>
      </c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</row>
    <row r="34" spans="1:62" s="7" customFormat="1" ht="26.25" customHeight="1" x14ac:dyDescent="0.3">
      <c r="A34" s="11">
        <v>23</v>
      </c>
      <c r="B34" s="12" t="s">
        <v>36</v>
      </c>
      <c r="C34" s="22">
        <v>8610.89</v>
      </c>
      <c r="D34" s="23"/>
      <c r="E34" s="22">
        <v>1131.46</v>
      </c>
      <c r="F34" s="13">
        <v>54511</v>
      </c>
      <c r="G34" s="14"/>
      <c r="H34" s="15">
        <v>1.15032</v>
      </c>
      <c r="I34" s="16">
        <v>1</v>
      </c>
      <c r="J34" s="24">
        <v>1.4348000000000001</v>
      </c>
      <c r="K34" s="26">
        <v>1</v>
      </c>
      <c r="L34" s="26">
        <v>1867.45</v>
      </c>
      <c r="M34" s="17"/>
      <c r="N34" s="18"/>
      <c r="O34" s="17"/>
      <c r="P34" s="18"/>
      <c r="Q34" s="19">
        <v>1867.45</v>
      </c>
      <c r="R34" s="70">
        <v>155.62</v>
      </c>
      <c r="S34" s="20">
        <v>8483001.8200000003</v>
      </c>
      <c r="T34" s="21">
        <v>101796021.84</v>
      </c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</row>
    <row r="35" spans="1:62" s="7" customFormat="1" ht="28.5" customHeight="1" x14ac:dyDescent="0.3">
      <c r="A35" s="11">
        <v>25</v>
      </c>
      <c r="B35" s="12" t="s">
        <v>37</v>
      </c>
      <c r="C35" s="22">
        <v>8610.89</v>
      </c>
      <c r="D35" s="23"/>
      <c r="E35" s="22">
        <v>1131.46</v>
      </c>
      <c r="F35" s="13">
        <v>34491</v>
      </c>
      <c r="G35" s="14"/>
      <c r="H35" s="15">
        <v>0.76546000000000003</v>
      </c>
      <c r="I35" s="16">
        <v>1</v>
      </c>
      <c r="J35" s="24">
        <v>0.8498</v>
      </c>
      <c r="K35" s="26">
        <v>1</v>
      </c>
      <c r="L35" s="26">
        <v>736</v>
      </c>
      <c r="M35" s="17"/>
      <c r="N35" s="18"/>
      <c r="O35" s="17"/>
      <c r="P35" s="18"/>
      <c r="Q35" s="19">
        <v>736</v>
      </c>
      <c r="R35" s="19">
        <v>61.33</v>
      </c>
      <c r="S35" s="20">
        <v>2115333.0299999998</v>
      </c>
      <c r="T35" s="21">
        <v>25383996.359999999</v>
      </c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</row>
    <row r="36" spans="1:62" s="7" customFormat="1" ht="27" customHeight="1" x14ac:dyDescent="0.3">
      <c r="A36" s="11">
        <v>26</v>
      </c>
      <c r="B36" s="12" t="s">
        <v>38</v>
      </c>
      <c r="C36" s="22">
        <v>8610.89</v>
      </c>
      <c r="D36" s="23"/>
      <c r="E36" s="22">
        <v>1131.46</v>
      </c>
      <c r="F36" s="13">
        <v>15111</v>
      </c>
      <c r="G36" s="14"/>
      <c r="H36" s="15">
        <v>0.8246</v>
      </c>
      <c r="I36" s="16">
        <v>1</v>
      </c>
      <c r="J36" s="24">
        <v>1.411</v>
      </c>
      <c r="K36" s="26">
        <v>1</v>
      </c>
      <c r="L36" s="26">
        <v>1316.47</v>
      </c>
      <c r="M36" s="17"/>
      <c r="N36" s="18"/>
      <c r="O36" s="17"/>
      <c r="P36" s="18"/>
      <c r="Q36" s="19">
        <v>1316.47</v>
      </c>
      <c r="R36" s="19">
        <v>109.71</v>
      </c>
      <c r="S36" s="20">
        <v>1657827.81</v>
      </c>
      <c r="T36" s="21">
        <v>19893933.719999999</v>
      </c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</row>
    <row r="37" spans="1:62" s="7" customFormat="1" ht="29.25" customHeight="1" x14ac:dyDescent="0.3">
      <c r="A37" s="27"/>
      <c r="B37" s="28" t="s">
        <v>39</v>
      </c>
      <c r="C37" s="29"/>
      <c r="D37" s="30"/>
      <c r="E37" s="30"/>
      <c r="F37" s="31">
        <v>1193851</v>
      </c>
      <c r="G37" s="31"/>
      <c r="H37" s="30"/>
      <c r="I37" s="30"/>
      <c r="J37" s="32"/>
      <c r="K37" s="33"/>
      <c r="L37" s="33"/>
      <c r="M37" s="34"/>
      <c r="N37" s="35"/>
      <c r="O37" s="35"/>
      <c r="P37" s="36"/>
      <c r="Q37" s="33"/>
      <c r="R37" s="33"/>
      <c r="S37" s="37">
        <v>169748916.89999998</v>
      </c>
      <c r="T37" s="37">
        <v>2037019937.9699998</v>
      </c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</row>
    <row r="38" spans="1:62" x14ac:dyDescent="0.3">
      <c r="C38" s="39" t="s">
        <v>40</v>
      </c>
      <c r="D38" s="40"/>
      <c r="E38" s="41">
        <v>94.29</v>
      </c>
    </row>
    <row r="39" spans="1:62" x14ac:dyDescent="0.3">
      <c r="T39" s="56"/>
    </row>
  </sheetData>
  <autoFilter ref="A11:T11">
    <sortState ref="A17:BJ37">
      <sortCondition ref="J10"/>
    </sortState>
  </autoFilter>
  <mergeCells count="20">
    <mergeCell ref="L4:L10"/>
    <mergeCell ref="A4:A10"/>
    <mergeCell ref="B4:B10"/>
    <mergeCell ref="C4:C10"/>
    <mergeCell ref="D4:D10"/>
    <mergeCell ref="E4:E10"/>
    <mergeCell ref="F4:F10"/>
    <mergeCell ref="G4:G10"/>
    <mergeCell ref="H4:H10"/>
    <mergeCell ref="I4:I10"/>
    <mergeCell ref="J4:J10"/>
    <mergeCell ref="K4:K10"/>
    <mergeCell ref="S4:S10"/>
    <mergeCell ref="T4:T10"/>
    <mergeCell ref="M4:M10"/>
    <mergeCell ref="N4:N10"/>
    <mergeCell ref="O4:O10"/>
    <mergeCell ref="P4:P10"/>
    <mergeCell ref="Q4:Q10"/>
    <mergeCell ref="R4:R10"/>
  </mergeCells>
  <pageMargins left="0.19685039370078741" right="0" top="0.59055118110236227" bottom="0" header="0" footer="0"/>
  <pageSetup paperSize="9" scale="53" fitToWidth="3" orientation="landscape" r:id="rId1"/>
  <headerFooter alignWithMargins="0">
    <oddFooter>&amp;L&amp;Z&amp;F&amp;F&amp;A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Расчет_подуш_c01.01.26_В1</vt:lpstr>
      <vt:lpstr>Расчет_подуш_c01.01.26_В2</vt:lpstr>
      <vt:lpstr>Расчет_подуш_c01.01.26_В1!Заголовки_для_печати</vt:lpstr>
      <vt:lpstr>Расчет_подуш_c01.01.26_В2!Заголовки_для_печати</vt:lpstr>
      <vt:lpstr>Расчет_подуш_c01.01.26_В1!Область_печати</vt:lpstr>
      <vt:lpstr>Расчет_подуш_c01.01.26_В2!Область_печати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cp:lastPrinted>2026-02-11T11:34:38Z</cp:lastPrinted>
  <dcterms:created xsi:type="dcterms:W3CDTF">2026-02-11T11:13:01Z</dcterms:created>
  <dcterms:modified xsi:type="dcterms:W3CDTF">2026-02-11T14:43:49Z</dcterms:modified>
</cp:coreProperties>
</file>